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NS1800.VL.0015\"/>
    </mc:Choice>
  </mc:AlternateContent>
  <bookViews>
    <workbookView xWindow="0" yWindow="0" windowWidth="26190" windowHeight="11700" tabRatio="764" firstSheet="7"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закупке'!$A$25:$HE$45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'!$A$1:$AA$120</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 localSheetId="11">'8. Общие сведения'!$A$1:$B$129</definedName>
  </definedNames>
  <calcPr calcId="162913"/>
</workbook>
</file>

<file path=xl/calcChain.xml><?xml version="1.0" encoding="utf-8"?>
<calcChain xmlns="http://schemas.openxmlformats.org/spreadsheetml/2006/main">
  <c r="B106" i="22" l="1"/>
  <c r="B104" i="22"/>
  <c r="B96" i="22"/>
  <c r="B92" i="22"/>
  <c r="B84" i="22"/>
  <c r="B72" i="22"/>
  <c r="B68" i="22"/>
  <c r="B64" i="22"/>
  <c r="B60" i="22"/>
  <c r="B56" i="22"/>
  <c r="B54" i="22"/>
  <c r="B46" i="22"/>
  <c r="B42" i="22"/>
  <c r="B38" i="22"/>
  <c r="B34" i="22"/>
  <c r="B32" i="22"/>
  <c r="B30" i="22" s="1"/>
  <c r="B29" i="22" s="1"/>
  <c r="A15" i="5" l="1"/>
  <c r="A12" i="5"/>
  <c r="A9" i="5"/>
  <c r="G28" i="15"/>
  <c r="AB25" i="15"/>
  <c r="AC25" i="15"/>
  <c r="AB26" i="15"/>
  <c r="AC26" i="15"/>
  <c r="AB27" i="15"/>
  <c r="AC27" i="15"/>
  <c r="AB28" i="15"/>
  <c r="AC28" i="15"/>
  <c r="AB29" i="15"/>
  <c r="AC29" i="15"/>
  <c r="AB30" i="15"/>
  <c r="AC30" i="15"/>
  <c r="AB31" i="15"/>
  <c r="AC31" i="15"/>
  <c r="AB32" i="15"/>
  <c r="AC32" i="15"/>
  <c r="AB33" i="15"/>
  <c r="AC33" i="15"/>
  <c r="AB34" i="15"/>
  <c r="AC34" i="15"/>
  <c r="AC24" i="15"/>
  <c r="AB24" i="15"/>
  <c r="Z30" i="15" l="1"/>
  <c r="X30" i="15"/>
  <c r="Z29" i="15"/>
  <c r="X29" i="15"/>
  <c r="Z27" i="15"/>
  <c r="X27" i="15"/>
  <c r="Z26" i="15"/>
  <c r="X26" i="15"/>
  <c r="Z25" i="15"/>
  <c r="X25" i="15"/>
  <c r="V30" i="15"/>
  <c r="T30" i="15"/>
  <c r="V29" i="15"/>
  <c r="T29" i="15"/>
  <c r="V27" i="15"/>
  <c r="T27" i="15"/>
  <c r="V26" i="15"/>
  <c r="T26" i="15"/>
  <c r="V25" i="15"/>
  <c r="T25" i="15"/>
  <c r="R30" i="15"/>
  <c r="P30" i="15"/>
  <c r="R29" i="15"/>
  <c r="P29" i="15"/>
  <c r="R27" i="15"/>
  <c r="P27" i="15"/>
  <c r="R26" i="15"/>
  <c r="P26" i="15"/>
  <c r="R25" i="15"/>
  <c r="P25" i="15"/>
  <c r="N30" i="15"/>
  <c r="L30" i="15"/>
  <c r="N29" i="15"/>
  <c r="L29" i="15"/>
  <c r="N27" i="15"/>
  <c r="L27" i="15"/>
  <c r="N26" i="15"/>
  <c r="L26" i="15"/>
  <c r="N25" i="15"/>
  <c r="L25" i="15"/>
  <c r="J30" i="15"/>
  <c r="J29" i="15"/>
  <c r="J27" i="15"/>
  <c r="J26" i="15"/>
  <c r="J25" i="15"/>
  <c r="H30" i="15"/>
  <c r="H29" i="15"/>
  <c r="H27" i="15"/>
  <c r="H26" i="15"/>
  <c r="H25" i="15"/>
  <c r="G25" i="15"/>
  <c r="G26" i="15"/>
  <c r="G27" i="15"/>
  <c r="G29" i="15"/>
  <c r="G30" i="15"/>
  <c r="G24"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0" i="15"/>
  <c r="AB50" i="15"/>
  <c r="AC49" i="15"/>
  <c r="AB49" i="15"/>
  <c r="AC48" i="15"/>
  <c r="AB48" i="15"/>
  <c r="AC46" i="15"/>
  <c r="AB46" i="15"/>
  <c r="AC45" i="15"/>
  <c r="AB45" i="15"/>
  <c r="AC44" i="15"/>
  <c r="AB44" i="15"/>
  <c r="AC43" i="15"/>
  <c r="AB43" i="15"/>
  <c r="AC42" i="15"/>
  <c r="AB42" i="15"/>
  <c r="AC41" i="15"/>
  <c r="AB41" i="15"/>
  <c r="AC40" i="15"/>
  <c r="AB40" i="15"/>
  <c r="AC39" i="15"/>
  <c r="AB39" i="15"/>
  <c r="AC37" i="15"/>
  <c r="AB37" i="15"/>
  <c r="AC36" i="15"/>
  <c r="AB36" i="15"/>
  <c r="C53" i="16" l="1"/>
  <c r="G53" i="16" l="1"/>
  <c r="C2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12" i="22"/>
  <c r="A15" i="22"/>
  <c r="B21" i="22" s="1"/>
  <c r="B26" i="22"/>
  <c r="C49" i="7" l="1"/>
  <c r="C48" i="7"/>
  <c r="A5" i="16" l="1"/>
  <c r="A15" i="23"/>
  <c r="A12" i="23"/>
  <c r="A5" i="23"/>
  <c r="A4" i="15" l="1"/>
  <c r="A5" i="5" s="1"/>
  <c r="A5" i="22" s="1"/>
  <c r="A4" i="12"/>
  <c r="A6" i="13" s="1"/>
  <c r="A5" i="14" s="1"/>
  <c r="A5" i="6" s="1"/>
  <c r="A4" i="17" s="1"/>
  <c r="A5" i="10" s="1"/>
  <c r="A14" i="15" l="1"/>
  <c r="A11" i="15"/>
  <c r="A8" i="15"/>
  <c r="A15" i="16"/>
  <c r="A12" i="16"/>
  <c r="A9" i="16"/>
  <c r="A15" i="10"/>
  <c r="A12" i="10"/>
  <c r="A9" i="10"/>
  <c r="A9" i="23"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<sst xmlns="http://schemas.openxmlformats.org/spreadsheetml/2006/main" count="2013" uniqueCount="755">
  <si>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</si>
  <si>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</si>
  <si>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</si>
  <si>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</si>
  <si>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</si>
  <si>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</si>
  <si>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</si>
  <si>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</si>
  <si>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</si>
  <si>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</si>
  <si>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</si>
  <si>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</si>
  <si>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</si>
  <si>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</si>
  <si>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</si>
  <si>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</si>
  <si>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</si>
  <si>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</si>
  <si>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</si>
  <si>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</si>
  <si>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</si>
  <si>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</si>
  <si>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</si>
  <si>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</si>
  <si>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</si>
  <si>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</si>
  <si>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</si>
  <si>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</si>
  <si>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</si>
  <si>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</si>
  <si>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</si>
  <si>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</si>
  <si>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</si>
  <si>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</si>
  <si>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</si>
  <si>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</si>
  <si>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</si>
  <si>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</si>
  <si>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</si>
  <si>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</si>
  <si>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</si>
  <si>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</si>
  <si>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</si>
  <si>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</si>
  <si>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</si>
  <si>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</si>
  <si>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</si>
  <si>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</si>
  <si>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</si>
  <si>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</si>
  <si>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</si>
  <si>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</si>
  <si>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</si>
  <si>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</si>
  <si>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</si>
  <si>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</si>
  <si>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</si>
  <si>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</si>
  <si>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</si>
  <si>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</si>
  <si>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</si>
  <si>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</si>
  <si>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</si>
  <si>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</si>
  <si>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</si>
  <si>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</si>
  <si>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</si>
  <si>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</si>
  <si>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</si>
  <si>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</si>
  <si>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</si>
  <si>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</si>
  <si>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</si>
  <si>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</si>
  <si>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</si>
  <si>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</si>
  <si>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</si>
  <si>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</si>
  <si>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</si>
  <si>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</si>
  <si>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</si>
  <si>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</si>
  <si>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</si>
  <si>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</si>
  <si>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</si>
  <si>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</si>
  <si>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</si>
  <si>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</si>
  <si>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</si>
  <si>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</si>
  <si>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</si>
  <si>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</si>
  <si>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</si>
  <si>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</si>
  <si>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</si>
  <si>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</si>
  <si>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</si>
  <si>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</si>
  <si>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</si>
  <si>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</si>
  <si>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</si>
  <si>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</si>
  <si>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</si>
  <si>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</si>
  <si>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</si>
  <si>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</si>
  <si>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</si>
  <si>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</si>
  <si>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</si>
  <si>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</si>
  <si>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</si>
  <si>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</si>
  <si>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</si>
  <si>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</si>
  <si>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</si>
  <si>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</si>
  <si>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</si>
  <si>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</si>
  <si>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</si>
  <si>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</si>
  <si>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</si>
  <si>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</si>
  <si>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</si>
  <si>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</si>
  <si>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</si>
  <si>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</si>
  <si>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</si>
  <si>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</si>
  <si>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</si>
  <si>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</si>
  <si>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</si>
  <si>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</si>
  <si>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</si>
  <si>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</si>
  <si>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</si>
  <si>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</si>
  <si>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</si>
  <si>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</si>
  <si>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</si>
  <si>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</si>
  <si>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</si>
  <si>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</si>
  <si>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</si>
  <si>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</si>
  <si>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</si>
  <si>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</si>
  <si>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</si>
  <si>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</si>
  <si>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</si>
  <si>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</si>
  <si>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</si>
  <si>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</si>
  <si>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</si>
  <si>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</si>
  <si>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</si>
  <si>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</si>
  <si>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</si>
  <si>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</si>
  <si>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</si>
  <si>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</si>
  <si>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</si>
  <si>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</si>
  <si>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</si>
  <si>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</si>
  <si>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</si>
  <si>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</si>
  <si>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</si>
  <si>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</si>
  <si>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</si>
  <si>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</si>
  <si>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</si>
  <si>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</si>
  <si>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</si>
  <si>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</si>
  <si>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</si>
  <si>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</si>
  <si>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</si>
  <si>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</si>
  <si>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</si>
  <si>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</si>
  <si>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</si>
  <si>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</si>
  <si>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</si>
  <si>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</si>
  <si>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</si>
  <si>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</si>
  <si>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</si>
  <si>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</si>
  <si>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</si>
  <si>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</si>
  <si>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</si>
  <si>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</si>
  <si>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</si>
  <si>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</si>
  <si>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</si>
  <si>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</si>
  <si>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</si>
  <si>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</si>
  <si>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</si>
  <si>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</si>
  <si>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</si>
  <si>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</si>
  <si>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</si>
  <si>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</si>
  <si>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</si>
  <si>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</si>
  <si>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</si>
  <si>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</si>
  <si>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</si>
  <si>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</si>
  <si>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</si>
  <si>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</si>
  <si>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</si>
  <si>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</si>
  <si>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</si>
  <si>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</si>
  <si>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</si>
  <si>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</si>
  <si>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</si>
  <si>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</si>
  <si>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</si>
  <si>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</si>
  <si>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</si>
  <si>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</si>
  <si>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</si>
  <si>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</si>
  <si>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</si>
  <si>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</si>
  <si>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</si>
  <si>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</si>
  <si>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</si>
  <si>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</si>
  <si>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</si>
  <si>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</si>
  <si>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</si>
  <si>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</si>
  <si>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</si>
  <si>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</si>
  <si>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</si>
  <si>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</si>
  <si>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</si>
  <si>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</si>
  <si>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</si>
  <si>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</si>
  <si>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</si>
  <si>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</si>
  <si>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</si>
  <si>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</si>
  <si>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</si>
  <si>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</si>
  <si>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</si>
  <si>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</si>
  <si>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</si>
  <si>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</si>
  <si>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</si>
  <si>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</si>
  <si>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</si>
  <si>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</si>
  <si>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</si>
  <si>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</si>
  <si>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</si>
  <si>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</si>
  <si>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</si>
  <si>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</si>
  <si>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</si>
  <si>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</si>
  <si>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</si>
  <si>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</si>
  <si>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</si>
  <si>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</si>
  <si>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</si>
  <si>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</si>
  <si>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</si>
  <si>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</si>
  <si>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</si>
  <si>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</si>
  <si>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</si>
  <si>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</si>
  <si>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</si>
  <si>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</si>
  <si>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</si>
  <si>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</si>
  <si>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</si>
  <si>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</si>
  <si>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</si>
  <si>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</si>
  <si>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</si>
  <si>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</si>
  <si>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</si>
  <si>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</si>
  <si>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</si>
  <si>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</si>
  <si>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</si>
  <si>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</si>
  <si>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</si>
  <si>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</si>
  <si>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</si>
  <si>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</si>
  <si>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</si>
  <si>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</si>
  <si>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</si>
  <si>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</si>
  <si>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</si>
  <si>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</si>
  <si>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</si>
  <si>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</si>
  <si>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</si>
  <si>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</si>
  <si>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</si>
  <si>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</si>
  <si>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</si>
  <si>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</si>
  <si>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</si>
  <si>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</si>
  <si>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</si>
  <si>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</si>
  <si>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</si>
  <si>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</si>
  <si>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</si>
  <si>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</si>
  <si>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</si>
  <si>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</si>
  <si>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</si>
  <si>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</si>
  <si>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</si>
  <si>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</si>
  <si>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</si>
  <si>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</si>
  <si>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</si>
  <si>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</si>
  <si>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</si>
  <si>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</si>
  <si>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</si>
  <si>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</si>
  <si>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</si>
  <si>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</si>
  <si>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</si>
  <si>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</si>
  <si>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</si>
  <si>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</si>
  <si>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</si>
  <si>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</si>
  <si>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</si>
  <si>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</si>
  <si>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</si>
  <si>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</si>
  <si>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</si>
  <si>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</si>
  <si>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</si>
  <si>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</si>
  <si>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</si>
  <si>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</si>
  <si>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</si>
  <si>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</si>
  <si>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</si>
  <si>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</si>
  <si>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</si>
  <si>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</si>
  <si>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</si>
  <si>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</si>
  <si>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</si>
  <si>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</si>
  <si>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</si>
  <si>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</si>
  <si>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</si>
  <si>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</si>
  <si>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</si>
  <si>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</si>
  <si>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</si>
  <si>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</si>
  <si>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</si>
  <si>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</si>
  <si>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</si>
  <si>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</si>
  <si>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</si>
  <si>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</si>
  <si>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</si>
  <si>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</si>
  <si>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</si>
  <si>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</si>
  <si>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</si>
  <si>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</si>
  <si>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</si>
  <si>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</si>
  <si>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</si>
  <si>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</si>
  <si>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</si>
  <si>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</si>
  <si>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</si>
  <si>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</si>
  <si>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</si>
  <si>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</si>
  <si>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</si>
  <si>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</si>
  <si>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</si>
  <si>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</si>
  <si>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</si>
  <si>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</si>
  <si>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</si>
  <si>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</si>
  <si>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</si>
  <si>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</si>
  <si>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</si>
  <si>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</si>
  <si>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</si>
  <si>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</si>
  <si>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</si>
  <si>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</si>
  <si>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</si>
  <si>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</si>
  <si>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</si>
  <si>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</si>
  <si>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</si>
  <si>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</si>
  <si>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</si>
  <si>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</si>
  <si>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</si>
  <si>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</si>
  <si>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</si>
  <si>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</si>
  <si>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</si>
  <si>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</si>
  <si>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</si>
  <si>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</si>
  <si>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</si>
  <si>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</si>
  <si>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</si>
  <si>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</si>
  <si>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</si>
  <si>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</si>
  <si>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</si>
  <si>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</si>
  <si>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</si>
  <si>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</si>
  <si>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</si>
  <si>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</si>
  <si>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</si>
  <si>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</si>
  <si>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</si>
  <si>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</si>
  <si>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</si>
  <si>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</si>
  <si>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</si>
  <si>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</si>
  <si>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</si>
  <si>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</si>
  <si>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</si>
  <si>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</si>
  <si>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</si>
  <si>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</si>
  <si>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</si>
  <si>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</si>
  <si>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</si>
  <si>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</si>
  <si>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</si>
  <si>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</si>
  <si>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</si>
  <si>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</si>
  <si>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</si>
  <si>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</si>
  <si>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</si>
  <si>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</si>
  <si>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</si>
  <si>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</si>
  <si>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</si>
  <si>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</si>
  <si>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</si>
  <si>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</si>
  <si>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</si>
  <si>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</si>
  <si>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</si>
  <si>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</si>
  <si>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</si>
  <si>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</si>
  <si>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</si>
  <si>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</si>
  <si>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</si>
  <si>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</si>
  <si>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</si>
  <si>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</si>
  <si>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</si>
  <si>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</si>
  <si>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</si>
  <si>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</si>
  <si>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</si>
  <si>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</si>
  <si>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</si>
  <si>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</si>
  <si>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</si>
  <si>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</si>
  <si>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</si>
  <si>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</si>
  <si>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</si>
  <si>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</si>
  <si>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</si>
  <si>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</si>
  <si>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</si>
  <si>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</si>
  <si>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</si>
  <si>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</si>
  <si>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</si>
  <si>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</si>
  <si>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</si>
  <si>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</si>
  <si>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</si>
  <si>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</si>
  <si>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</si>
  <si>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</si>
  <si>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</si>
  <si>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</si>
  <si>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I_NS1800.VL.0015</t>
  </si>
  <si>
    <t>нет</t>
  </si>
  <si>
    <t>Подключение новой ВЛ 110 кВ  к энергосистеме АО "Тюменьэнерго". Увеличение прибыли отрасли.</t>
  </si>
  <si>
    <t>Пуровский район</t>
  </si>
  <si>
    <t>_</t>
  </si>
  <si>
    <t>ДКС Еты-Пуровское газовое месторождение Пуровского района, ЯНАО</t>
  </si>
  <si>
    <t>Строительство СП-110 кВ с двумя линейными ячейками 110 кВ в районе ПП-110 кВ Северный. Сооружение ПС 110/10 кВ ГДН на Еты-Пуровском газовом месторождении. Сооружение двухцепной ВЛ-110 кВ от двух линейных ячеек СП-110 кВ до ПС 110/10 кВ ГДН</t>
  </si>
  <si>
    <t>Выполнить установку основных быстродействующих защит ВЛ-110 кВ на ПП-110 кВ Северный, ПС 110 кВ Светлая, ПС 110 кВ Сигнал обеспечивающих возможность замыкания транзитов 110 кВ Тарко-Сале-Светлая-ПП Северный, Тарко-Сале-Сигнал-ПП Северный. Выполнить установку основных быстродействующих защит ВЛ-110 кВ на ПС 500 кВ Тарко-Сале обеспечивающих возможность замыкания транзитов 110 кВ Тарко-Сале-Светлая-ПП Северный, Тарко-Сале-Сигнал-ПП Северный.</t>
  </si>
  <si>
    <t>ВЛ-110 кВ Северный - ГДН 1,2</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</si>
  <si>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</si>
  <si>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</si>
  <si>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</si>
  <si>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</si>
  <si>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</si>
  <si>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</si>
  <si>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</si>
  <si>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</si>
  <si>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</si>
  <si>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</si>
  <si>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</si>
  <si>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</si>
  <si>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</si>
  <si>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</si>
  <si>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IRR</t>
  </si>
  <si>
    <t>PP</t>
  </si>
  <si>
    <t>DPP</t>
  </si>
  <si>
    <t>№Т5/15/0015-ДТП от 21.02.2017</t>
  </si>
  <si>
    <t>№1 от 28.02.2018</t>
  </si>
  <si>
    <t>ЗРУ 10 кВ ПС 110/10 кВ ГДН</t>
  </si>
  <si>
    <t>Сметная стоимость проекта в ценах 2018 года с НДС, млн. руб.</t>
  </si>
  <si>
    <t>Предварительный расчет стоимости работ</t>
  </si>
  <si>
    <t>- по договорам подряда (в разбивке по каждому подрядчику и по договорам):</t>
  </si>
  <si>
    <t>объем заключенного договора 08/9-18 от 23.05.2018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</si>
  <si>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</si>
  <si>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</si>
  <si>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</si>
  <si>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21/07-ЗУ от 03.09.2018 . ООО "Совхоз Верхне-Пуровский"    в ценах 2018 года с НДС, млн. руб</t>
  </si>
  <si>
    <t>объем заключенного договора 474/Л-18 от 25.12.2018 . Департамент природно -ресурсного регулирования, лесных отношений и развития нефтегазового комплекса  ЯНАО) в ценах 2018 года с НДС, млн. руб</t>
  </si>
  <si>
    <t>объем заключенного договора 481/Л-18 от 25.12.2018 . Департамент природно -ресурсного регулирования, лесных отношений и развития нефтегазового комплекса  ЯНАО)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</si>
  <si>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</si>
  <si>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</si>
  <si>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</si>
  <si>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</si>
  <si>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</si>
  <si>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</si>
  <si>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</si>
  <si>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</si>
  <si>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</si>
  <si>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</si>
  <si>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</si>
  <si>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</si>
  <si>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</si>
  <si>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</si>
  <si>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2018.0373</t>
  </si>
  <si>
    <t>НоябЭС</t>
  </si>
  <si>
    <t>Новое строительство и расширение электросетевых объектов</t>
  </si>
  <si>
    <t>ПИР</t>
  </si>
  <si>
    <t>Выполнение проектно-изыскательских работ по строительству ПС 110кВ с питающей ВЛ110кВ филиала АО "Тюменьэнерго"Ноябрьские электрические сети для технологического присоединения объектов потребителя ООО "Газпром добыча Ноябрьск"</t>
  </si>
  <si>
    <t>АО Тюменьэнерго</t>
  </si>
  <si>
    <t>ВЗ</t>
  </si>
  <si>
    <t>ООК</t>
  </si>
  <si>
    <t>ООО "Енисей Инжиниринг"</t>
  </si>
  <si>
    <t>983910</t>
  </si>
  <si>
    <t>www.b2b-energo.ru</t>
  </si>
  <si>
    <t>14.03.2018</t>
  </si>
  <si>
    <t>19.03.2018</t>
  </si>
  <si>
    <t>09.04.2018</t>
  </si>
  <si>
    <t>03.05.2018</t>
  </si>
  <si>
    <t>28.05.2018</t>
  </si>
  <si>
    <t>23.05.2018</t>
  </si>
  <si>
    <t>31.05.2018</t>
  </si>
  <si>
    <t>28.02.2019</t>
  </si>
  <si>
    <t>ООО "Таврида Электрик Омск"</t>
  </si>
  <si>
    <t>ООО ИЦ "ЭНЕРГОПРОГРЕСС"</t>
  </si>
  <si>
    <t>ООО "Уралжилстрой"</t>
  </si>
  <si>
    <t>ООО "Инженерная компания Сибири"</t>
  </si>
  <si>
    <t>ООО "ЭНЕРГОСТРОЙПРОЕКТ"</t>
  </si>
  <si>
    <t>2018.0819</t>
  </si>
  <si>
    <t>ЕП</t>
  </si>
  <si>
    <t>ООО "Совхоз Верхне-Пуровский"</t>
  </si>
  <si>
    <t>п.5.11.1.13</t>
  </si>
  <si>
    <t>ЦЗК АО "Тюменьэнерго"</t>
  </si>
  <si>
    <t>28.08.2018</t>
  </si>
  <si>
    <t>28/18</t>
  </si>
  <si>
    <t>03.09.2018</t>
  </si>
  <si>
    <t>28.12.2018</t>
  </si>
  <si>
    <t>Аренда лесного участка площадью 36,4658 га для строительства, эксплуатации линейного объекта "ВЛ-110кВ Северный ГДН-1,2"филиала АО "Тюменьэнерго" Ноябрьские электрические сети.</t>
  </si>
  <si>
    <t>2018.1366</t>
  </si>
  <si>
    <t>Департамент природно-ресурсного регулирования, лесных отношений и развития нефтегазового комплекса ЯНАО</t>
  </si>
  <si>
    <t>п.5.11.1.10</t>
  </si>
  <si>
    <t>20.12.2018</t>
  </si>
  <si>
    <t>43/18</t>
  </si>
  <si>
    <t>21.12.2018</t>
  </si>
  <si>
    <t>25.12.2018</t>
  </si>
  <si>
    <t>24.12.2021</t>
  </si>
  <si>
    <t>Аренда лесного участка площадью 197,4832 га для строительства, эксплуатации линейного объекта "ВЛ-110кВ Северный ГДН-1,2"филиала АО "Тюменьэнерго" Ноябрьские электрические сети.</t>
  </si>
  <si>
    <t>2018.1367</t>
  </si>
  <si>
    <t>подписан/заключен</t>
  </si>
  <si>
    <t>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</si>
  <si>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Исполнение договора на технологическое присоединение, заключенного между АО «Тюменьэнерго» и ООО "Газпром добыча Ноябрьск" договора  № Т5/15/0015-ДТП от 21.02.2017г. 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</si>
  <si>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Установление сервитута на земельный (лесной) участок общей площадью 0,3695 га, относящийся к категории земель: земли лесного фонда, разрешенное использование: «разработка месторождений полезных ископаемых» с кадастровым номером 89:05:030802:3505/ЧЗУ1, арендуемых              ООО «Газпром добыча Ноябрьск» на основании договора аренды лесного участка, в составе земель лесного фонда, №352/Л–10 от 29.12.2010г.,                         с целью строительства объекта: ВЛ 110 кВ Северный – ГДН-1,2.</t>
  </si>
  <si>
    <t>СЦ ЕП</t>
  </si>
  <si>
    <t>ООО «Газпром добыча Ноябрьск»</t>
  </si>
  <si>
    <t>17.05.2019</t>
  </si>
  <si>
    <t>01.01.2019</t>
  </si>
  <si>
    <t>30.12.2019</t>
  </si>
  <si>
    <t>Проведение проверки сметной документации на соответствие действующим нормативам в области сметного нормирования и
ценообразования по объекту:"ВЛ-110 кВ Северный-ГДН-1,2" филиала АО "Тюменьэнерго" Ноябрьские электрические сети.</t>
  </si>
  <si>
    <t>АУ ЯНАО "Управление ГЭПД"</t>
  </si>
  <si>
    <t>п.5.8.1.2</t>
  </si>
  <si>
    <t>17.06.2019</t>
  </si>
  <si>
    <t>26.07.2019</t>
  </si>
  <si>
    <t xml:space="preserve">Установление сервитута на земельные (лесные) участки общей площадью 0,1194 га, относящиеся к категории земель: земли лесного фонда, с разрешенным использованием под строительство линейного объекта регионального значения «Обустройство газового месторождения. Освоение Сеноманской залежи и участка Туронской залежи» с кадастровыми номерами:
- 89:05:030801:3857, арендуемого ООО «Харампурнефтегаз» на основании договора аренды лесного участка, в составе земель лесного фонда, №4/Л–17 от 24.04.2017г.;
- 89:05:030801:3892, арендуемого ООО «Харампурнефтегаз» на основании договора аренды лесного участка, в составе земель лесного фонда, №472/Л–17 от 30.01.2018г.,                         
с целью строительства объекта: ВЛ 110 кВ Северный – ГДН-1,2.
</t>
  </si>
  <si>
    <t>ООО «Харампурнефтегаз»</t>
  </si>
  <si>
    <t>03.06.2019</t>
  </si>
  <si>
    <t>01.06.2019</t>
  </si>
  <si>
    <t>06.2020</t>
  </si>
  <si>
    <t>АО «Газпромнефть-ННГ»</t>
  </si>
  <si>
    <t>Строительство двухцепной ВЛ 110 кВ от двух линейных ячеек СП 110 кВ в районе ПП 110 кВ Северный до ПС 110 кВ ГДН. Общая протяженность 48.01 км.</t>
  </si>
  <si>
    <t>объем заключенного договора  08/24-18 от 29.12.2018 . АО "ЦТЗ"    в ценах 2018 года с НДС, млн. руб</t>
  </si>
  <si>
    <t>объем заключенного договора 424-ЭС/1996 от 28.05.2019 . АУ ЯНАО "Управление ГЭПД"    в ценах 2019 года с НДС, млн. руб</t>
  </si>
  <si>
    <t>объем заключенного договора 2020419 от 17.05.2019 . ООО "Газпром добыча Ноябрьск"    в ценах 2019 года с НДС, млн. руб</t>
  </si>
  <si>
    <t>объем заключенного договора 01/2019-88 от 03.06.2019 . ООО "Харампурнефтегаз"    в ценах 2019 года с НДС, млн. руб</t>
  </si>
  <si>
    <t>объем заключенного договора 21-307 от 01.07.2019 . АО "Газпромнефть-ННГ"    в ценах 2019 года с НДС, млн. руб</t>
  </si>
  <si>
    <t>объем заключенного договора 382/Л-19 от 23.08.2019 . Департамент природно-ресурсного регулирования, лесных отношений и развития нефтегазового комплекса ЯНАО в ценах 2019 года с НДС, млн. руб</t>
  </si>
  <si>
    <t xml:space="preserve"> ООО "Енисей Инжиниринг"; АУ ЯНАО "Управление ГЭПД"</t>
  </si>
  <si>
    <t>Промежуточная металлическая опора П110-6В-199шт. П110-6В+4-6шт. Анкерно-угловая металлическая опора У110-4-11шт.У110-2+5-2шт. У110-2-7шт. У110-2+14-4шт. УС110-8-1шт.У110-2+9-4шт. У35-1-1шт. У35-2-1шт. (ОПН) на промежуточную опору – ОПН-Лир-110/75-10/650(II)2УХЛ1-639шт., на анкерную опору – ОПН-Лит-110/75-10/650(II)2УХЛ1-123шт. Провод сталеаллюминиевый АС120/19-297км. Грозозащитный трос МЗ-9,2-В-ОЖ-Н-Р-49.5км.</t>
  </si>
  <si>
    <t>АО "Россети Тюмень"</t>
  </si>
  <si>
    <t>Филиал АО "Россети Тюмень" Ноябрьские электрические сети</t>
  </si>
  <si>
    <t>нд</t>
  </si>
  <si>
    <t>объем заключенного договора ННГ-19/04000/01221/Д от 07.08.2019 . АО "Газпромнефть-ННГ"    в ценах 2019 года с НДС, млн. руб</t>
  </si>
  <si>
    <t>Приказ об утверждении ПСД</t>
  </si>
  <si>
    <t>Аренда лесного участка площадью 0,7284 га для строительства, эксплуатации линейного объекта "ВЛ-110кВ Северный ГДН-1,2" филиала АО "Тюменьэнерго" Ноябрьские электрические сети.</t>
  </si>
  <si>
    <t>Департамент природно-ресурсного регулирования, лесных отношений и развития нефтегазового комплекса Ямало-Ненецкого автономного округа</t>
  </si>
  <si>
    <t>Установление сервитута на части земельного (лесного)участка общей площадью 500 кв. м., арендуемых АО "Газпромнефть-Ноябрьскнефтегаз"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</si>
  <si>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</si>
  <si>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</si>
  <si>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</si>
  <si>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</si>
  <si>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</si>
  <si>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</si>
  <si>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</si>
  <si>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</si>
  <si>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</si>
  <si>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</si>
  <si>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</si>
  <si>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</si>
  <si>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</si>
  <si>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</si>
  <si>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</si>
  <si>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</si>
  <si>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</si>
  <si>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</si>
  <si>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</si>
  <si>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</si>
  <si>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</si>
  <si>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</si>
  <si>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</si>
  <si>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</si>
  <si>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</si>
  <si>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</si>
  <si>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</si>
  <si>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</si>
  <si>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</si>
  <si>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</si>
  <si>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</si>
  <si>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</si>
  <si>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</si>
  <si>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</si>
  <si>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</si>
  <si>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</si>
  <si>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</si>
  <si>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</si>
  <si>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</si>
  <si>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</si>
  <si>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t>
  </si>
  <si>
    <t>объем заключенного договора  ННГ-19/04000/01716/Д от 11.12.2019 . АО "Газпромнефть-ННГ" в ценах 2019 года с НДС, млн. руб</t>
  </si>
  <si>
    <t>объем заключенного договора ННГ-19/04000/01743/Д от 13.12.2019 . АО "Газпромнефть-ННГ" в ценах 2019 года с НДС, млн. руб</t>
  </si>
  <si>
    <t>объем заключенного договора ННГ-19/04000/01744/Д от 13.12.2019 . АО "Газпромнефть-ННГ" в ценах 2019 года с НДС, млн. руб</t>
  </si>
  <si>
    <t xml:space="preserve">Для выполнения обязательств по технологическому присоединению в соответствии с договором № Т5/15/0015-ДТП от21.02.2017. Закупка проводилась для следующих инвестпроектов:
NS1800.VL.0015 (в договоре сумма 32 598 025.33 руб. с НДС, после изменения ставки НДС - 33 150 534.23 руб с НДС )
NS1800.PS.0010 (в договоре сумма 6 162 232.28 руб. с НДС, после изменения ставки НДС - 6 266 676.89 руб с НДС)
NS1800.PS.0011 (в договоре сумма 27 389 742.77 руб. с НДС, после изменения ставки НДС - 27 853 975.71 руб с НДС)
</t>
  </si>
  <si>
    <t>АЗ от 06.06.2019 № Т5/10/2581. Сумма договора 226 103.05 руб с НДС.</t>
  </si>
  <si>
    <t>Установление сервитута на части земельного (лесного) участка общей площадью 2 545 кв. м., арендуемых АО "Газпромнефть-
Ноябрьскнефтегаз"</t>
  </si>
  <si>
    <t>АО "Газпромнефть-ННГ"</t>
  </si>
  <si>
    <t>Установление сервитута на части земельного (лесного) участка общей площадью 6 537 кв. м., арендуемых АО "Газпромнефть-
Ноябрьскнефтегаз".</t>
  </si>
  <si>
    <t>Установление сервитута на части земельного (лесного) участка общей площадью 111 кв. м., арендуемых АО "Газпромнефть-
Ноябрьскнефтегаз".</t>
  </si>
  <si>
    <t>ЛЭП, км</t>
  </si>
  <si>
    <t>региональный</t>
  </si>
  <si>
    <t>Прочие</t>
  </si>
  <si>
    <t>Возмещение убытков, в том числе упущенной выгоды, при временном занятии лесных участков в составе земель лесного фонда,под строительство объектов: СП 110 кВ Северный, ПС 110/10 кВ ГДН, ВЛ-110 кВ Северный – ГДН 1,2 общей площадью 233,1127 га филиала АО "Тюменьэнерго" "Ноябрьские электрические сети"</t>
  </si>
  <si>
    <t>1. Исполнение обяз-ств по договору на ТП №Т5/15/0015-ДТП от 21.02.2017 с ООО "Газпром добыча Ноябрьск".
2. Победитель применяет УСН.
3. NS1800.VL.0015 (в соглашении сумма 1 640 349.38 руб.); NS1800.PS.0010 (в соглашении сумма 106 633.45 руб.); NS1800.PS.0011 (в соглашении сумма 153 333.88 руб.).</t>
  </si>
  <si>
    <t>Аренда земли НДС не облагается. Сумма договора 570.466,80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359.902,10 руб.</t>
  </si>
  <si>
    <t>Аренда земли НДС не облагается. Сумма договора 3.241.980,06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2.133.470,68 руб.</t>
  </si>
  <si>
    <t>5.8.1.11</t>
  </si>
  <si>
    <t>Единый стандарт (Положение о закупке) от 28.12.2018</t>
  </si>
  <si>
    <t>1. АЗ от 27.05.2019 № Т5/10/2385 (7000012717). Фактическая стоимость соглашения о сервитуте составила 2 802.97 руб.</t>
  </si>
  <si>
    <t>СВ-2619 от 14.05.2019 (70000127752). Сумма договора 5 474.45 руб. с НДС. Фактическая стоимость соглашения о сервитуте составила 3 361.71 рую с НДС.</t>
  </si>
  <si>
    <t>Земельные (лесные) участки общей площадью 9328 кв.м. с КН 89:05:030802:4308, КН 89:05:030802:4311, КН 89:05:030802:4310,КН 89:05:030802:4096, арендуемых АО "Газпром-ННГ"</t>
  </si>
  <si>
    <t>Аренда земли НДС не облагается. АЗ Т5/10/4088 от 23.09.2019. Сумма договора 42.58 руб. с НДС.</t>
  </si>
  <si>
    <t>Аренда земли НДС не облагается. АЗ Т5/10/4631 от 22.10.2019. Сумма договора 6.246.42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5.477,85 руб.</t>
  </si>
  <si>
    <t>АЗ Т5/10/5815 от 20.12.2019.  Стоимость соглашения о сервитуте составила 878.40 руб. с  НДС. Фактическая стоимость соглашения о сервитут за отчетный период составила 512,40 руб.</t>
  </si>
  <si>
    <t>12.2020</t>
  </si>
  <si>
    <t>АЗ Т5/10/1103 от 17.03.2020. Стоимость соглашения о сервитуте составила 4 696.80 руб. с  НДС. Фактическая стоимость соглашения о сервитут за отчетный период составила 1.174,19 руб.</t>
  </si>
  <si>
    <t>АЗ Т5/10/1104 от 17.03.2020. Стоимость соглашения о сервитуте составила 8 666.40 руб. с  НДС. Фактическая стоимость соглашения о сервитут за отчетный период составила 2.166,61 руб.</t>
  </si>
  <si>
    <t>АЗ Т5/10/1105 от 17.03.2020. Стоимость соглашения о сервитуте составила 201.60 руб. с  НДС. Фактическая стоимость соглашения о сервитут за отчетный период составила 50,40 руб.</t>
  </si>
  <si>
    <t>З</t>
  </si>
  <si>
    <t xml:space="preserve">NPV, руб. </t>
  </si>
  <si>
    <t>да</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</si>
  <si>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</si>
  <si>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</si>
  <si>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</si>
  <si>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</si>
  <si>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 xml:space="preserve"> - </t>
  </si>
  <si>
    <t>ВЛ-110 кВ  Северный - ГДН 1,2  (новое строительство ВЛ протяженностью 48.01км)</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</si>
  <si>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</si>
  <si>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</si>
  <si>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</si>
  <si>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</si>
  <si>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</si>
  <si>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</si>
  <si>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</si>
  <si>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</si>
  <si>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</si>
  <si>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</si>
  <si>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</si>
  <si>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объем заключенного договора 07/2020 от 27.07.2020 . АУ ЯНАО "Тюменьэнерго Инжиниринг"    в ценах 2020 года с НДС, млн. руб</t>
  </si>
  <si>
    <t>\</t>
  </si>
  <si>
    <t xml:space="preserve"> АО "ЦТЗ" ; АО "Тюменьэнерго Инжиниринг"; ООО "Совхоз Верхне-Пуровский" ; Департамент природно-ресурсного регулирования, лесных отношений и развития нефтегазового комплекса ЯНАО; ООО "Газпром добыча Ноябрьск" ; ООО "Харампурнефтегаз" ; АО "Газпромнефть-ННГ"</t>
  </si>
  <si>
    <t>Объект введен в эксплуатацию</t>
  </si>
  <si>
    <t>показатель увеличения протяженности линий электропередачи в рамках
осуществления технологического присоединения к электрическим сетям (110 кВ), км 48.01</t>
  </si>
  <si>
    <t>филиал АО "Тюменьэнерго" Ноябрьские ЭС</t>
  </si>
  <si>
    <t>филиал АО "Россети Тюмень" Ноябрьские ЭС</t>
  </si>
  <si>
    <t>СМР</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</si>
  <si>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</si>
  <si>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</si>
  <si>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</si>
  <si>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</si>
  <si>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</si>
  <si>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</si>
  <si>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</si>
  <si>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</si>
  <si>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</si>
  <si>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строительству объекта капитального строительства "ВЛ-110кВ Северный-ГДН 1,2" филиала АО "Тюменьэнерго" Ноябрьские электрические сети</t>
  </si>
  <si>
    <t>АО "ЦТЗ"</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</si>
  <si>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Сумма договора 774.809.958,52 руб. с НДС. Заключено ДС на уменьшение стоимости до 709.210.901,05 руб. с НДС.</t>
  </si>
  <si>
    <t>Выполнение комплекса работ по лесовостановлению объекта "ВЛ-110кВ Северный-ГДН 1,2" (новое строительство ВЛ протяженностью 48,01 км) филиала АО "Россети Тюмень" Ноябрьские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</si>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</sst>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00"/>
    <numFmt numFmtId="174" formatCode="0.000"/>
    <numFmt numFmtId="175" formatCode="[$-419]mmmm\ yyyy;@"/>
    <numFmt numFmtId="176" formatCode="#,##0.000_ ;\-#,##0.000\ "/>
    <numFmt numFmtId="177" formatCode="#,##0.00_ ;\-#,##0.0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7"/>
      <name val="Times New Roman"/>
      <family val="1"/>
      <charset val="204"/>
    </font>
    <font>
      <sz val="9"/>
      <name val="Times New Roman"/>
      <family val="1"/>
      <charset val="204"/>
    </font>
    <font>
      <b/>
      <sz val="9"/>
      <color indexed="81"/>
      <name val="Tahoma"/>
      <family val="2"/>
      <charset val="204"/>
    </font>
    <font>
      <sz val="9"/>
      <color indexed="81"/>
      <name val="Tahoma"/>
      <family val="2"/>
      <charset val="204"/>
    </font>
    <font>
      <sz val="14"/>
      <color rgb="FF000000"/>
      <name val="Times New Roman"/>
      <family val="1"/>
      <charset val="204"/>
    </font>
    <font>
      <sz val="9"/>
      <color rgb="FF00000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8"/>
      <name val="Arial Cyr"/>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
      <b/>
      <sz val="12"/>
      <color rgb="FF7030A0"/>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top style="thin">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9" fillId="0" borderId="0"/>
    <xf numFmtId="164" fontId="1" fillId="0" borderId="0" applyFont="0" applyFill="0" applyBorder="0" applyAlignment="0" applyProtection="0"/>
    <xf numFmtId="0" fontId="30" fillId="0" borderId="0"/>
    <xf numFmtId="0" fontId="11" fillId="0" borderId="0"/>
    <xf numFmtId="0" fontId="59" fillId="0" borderId="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2" fillId="0" borderId="0"/>
    <xf numFmtId="0" fontId="80"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7" fillId="0" borderId="0" applyFont="0" applyFill="0" applyBorder="0" applyAlignment="0" applyProtection="0"/>
  </cellStyleXfs>
  <cellXfs count="5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0" fontId="38" fillId="0" borderId="0" xfId="50" applyFont="1"/>
    <xf numFmtId="0" fontId="62" fillId="0" borderId="0" xfId="50" applyFont="1"/>
    <xf numFmtId="0" fontId="63" fillId="0" borderId="0" xfId="50" applyFont="1"/>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8" fillId="0" borderId="1" xfId="0"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vertical="center"/>
    </xf>
    <xf numFmtId="0" fontId="61"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0" borderId="0" xfId="0" applyFont="1" applyFill="1" applyAlignment="1">
      <alignment vertical="center"/>
    </xf>
    <xf numFmtId="0" fontId="70" fillId="0" borderId="0" xfId="68" applyFont="1" applyFill="1" applyAlignment="1">
      <alignment horizontal="center"/>
    </xf>
    <xf numFmtId="0" fontId="70" fillId="0" borderId="0" xfId="68" applyFont="1" applyFill="1" applyAlignment="1">
      <alignment horizontal="center" wrapText="1"/>
    </xf>
    <xf numFmtId="0" fontId="11" fillId="0" borderId="34" xfId="0" applyFont="1" applyBorder="1" applyAlignment="1">
      <alignment vertical="center"/>
    </xf>
    <xf numFmtId="3" fontId="41" fillId="0" borderId="35" xfId="0" applyNumberFormat="1" applyFont="1" applyBorder="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1" xfId="0" applyNumberFormat="1" applyFont="1" applyBorder="1" applyAlignment="1">
      <alignment vertical="center"/>
    </xf>
    <xf numFmtId="10" fontId="41" fillId="0" borderId="39"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6" xfId="0" applyNumberFormat="1" applyFont="1" applyBorder="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0" borderId="44"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0" fontId="7" fillId="0" borderId="0" xfId="0" applyFont="1" applyAlignment="1">
      <alignment vertical="center"/>
    </xf>
    <xf numFmtId="0" fontId="7" fillId="0" borderId="0" xfId="0" applyFont="1" applyFill="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45" xfId="0" applyNumberFormat="1" applyFont="1" applyBorder="1" applyAlignment="1">
      <alignment vertical="center"/>
    </xf>
    <xf numFmtId="3" fontId="41" fillId="0" borderId="23" xfId="0" applyNumberFormat="1" applyFont="1" applyBorder="1" applyAlignment="1">
      <alignment vertical="center"/>
    </xf>
    <xf numFmtId="3" fontId="41" fillId="0" borderId="23" xfId="0" applyNumberFormat="1" applyFont="1" applyFill="1" applyBorder="1" applyAlignment="1">
      <alignment vertical="center"/>
    </xf>
    <xf numFmtId="3" fontId="41" fillId="0" borderId="46" xfId="0" applyNumberFormat="1" applyFont="1" applyBorder="1" applyAlignment="1">
      <alignment vertical="center"/>
    </xf>
    <xf numFmtId="0" fontId="11" fillId="0" borderId="0" xfId="0" applyFont="1" applyFill="1" applyBorder="1" applyAlignment="1">
      <alignment vertical="center"/>
    </xf>
    <xf numFmtId="3" fontId="71" fillId="0" borderId="0" xfId="0" applyNumberFormat="1" applyFont="1" applyBorder="1" applyAlignment="1">
      <alignment vertical="center"/>
    </xf>
    <xf numFmtId="3" fontId="71" fillId="0" borderId="0" xfId="0" applyNumberFormat="1" applyFont="1" applyFill="1" applyAlignment="1">
      <alignment vertical="center"/>
    </xf>
    <xf numFmtId="3" fontId="71" fillId="0" borderId="0" xfId="0" applyNumberFormat="1" applyFont="1" applyAlignment="1">
      <alignment vertical="center"/>
    </xf>
    <xf numFmtId="0" fontId="71" fillId="0" borderId="0" xfId="0" applyFont="1" applyAlignment="1">
      <alignment vertical="center"/>
    </xf>
    <xf numFmtId="1" fontId="11" fillId="0" borderId="27" xfId="0" applyNumberFormat="1" applyFont="1" applyBorder="1" applyAlignment="1">
      <alignment horizontal="center" vertical="center" wrapText="1"/>
    </xf>
    <xf numFmtId="1" fontId="11" fillId="0" borderId="27" xfId="0" applyNumberFormat="1" applyFont="1" applyBorder="1" applyAlignment="1">
      <alignment horizontal="center" vertical="center"/>
    </xf>
    <xf numFmtId="1" fontId="11" fillId="0" borderId="44" xfId="0" applyNumberFormat="1" applyFont="1" applyBorder="1" applyAlignment="1">
      <alignment horizontal="center"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0" borderId="1" xfId="0" applyNumberFormat="1" applyFont="1" applyFill="1" applyBorder="1" applyAlignment="1">
      <alignment vertical="center"/>
    </xf>
    <xf numFmtId="168" fontId="42" fillId="0" borderId="45" xfId="0" applyNumberFormat="1" applyFont="1" applyBorder="1" applyAlignment="1">
      <alignment vertical="center"/>
    </xf>
    <xf numFmtId="168" fontId="41" fillId="0" borderId="1" xfId="0" applyNumberFormat="1" applyFont="1" applyBorder="1" applyAlignment="1">
      <alignment vertical="center"/>
    </xf>
    <xf numFmtId="168" fontId="41" fillId="0" borderId="1" xfId="0" applyNumberFormat="1" applyFont="1" applyFill="1" applyBorder="1" applyAlignment="1">
      <alignment vertical="center"/>
    </xf>
    <xf numFmtId="168" fontId="41" fillId="0" borderId="45" xfId="0" applyNumberFormat="1" applyFont="1" applyBorder="1" applyAlignment="1">
      <alignment vertical="center"/>
    </xf>
    <xf numFmtId="0" fontId="11" fillId="0" borderId="26" xfId="0" applyFont="1" applyBorder="1" applyAlignment="1">
      <alignment horizontal="left" vertical="center"/>
    </xf>
    <xf numFmtId="3" fontId="72" fillId="0" borderId="1" xfId="0" applyNumberFormat="1" applyFont="1" applyBorder="1" applyAlignment="1">
      <alignment vertical="center"/>
    </xf>
    <xf numFmtId="3" fontId="72" fillId="0" borderId="1" xfId="0" applyNumberFormat="1" applyFont="1" applyFill="1" applyBorder="1" applyAlignment="1">
      <alignment vertical="center"/>
    </xf>
    <xf numFmtId="3" fontId="72" fillId="0" borderId="45" xfId="0" applyNumberFormat="1" applyFont="1" applyBorder="1" applyAlignment="1">
      <alignmen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0" borderId="23" xfId="0" applyNumberFormat="1" applyFont="1" applyFill="1" applyBorder="1" applyAlignment="1">
      <alignment vertical="center"/>
    </xf>
    <xf numFmtId="168" fontId="42" fillId="0" borderId="46" xfId="0" applyNumberFormat="1" applyFont="1" applyBorder="1" applyAlignment="1">
      <alignment vertical="center"/>
    </xf>
    <xf numFmtId="0" fontId="73" fillId="0" borderId="0" xfId="0" applyFont="1" applyBorder="1" applyAlignment="1">
      <alignment vertical="center"/>
    </xf>
    <xf numFmtId="167" fontId="74" fillId="0" borderId="0" xfId="0" applyNumberFormat="1" applyFont="1" applyBorder="1" applyAlignment="1">
      <alignment horizontal="center" vertical="center"/>
    </xf>
    <xf numFmtId="167" fontId="74" fillId="0" borderId="0" xfId="0" applyNumberFormat="1" applyFont="1" applyFill="1" applyBorder="1" applyAlignment="1">
      <alignment horizontal="center" vertical="center"/>
    </xf>
    <xf numFmtId="0" fontId="73" fillId="0" borderId="0" xfId="0" applyFont="1" applyAlignment="1">
      <alignment vertical="center"/>
    </xf>
    <xf numFmtId="168" fontId="41" fillId="0" borderId="45"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0" borderId="1" xfId="0" applyNumberFormat="1" applyFont="1" applyFill="1" applyBorder="1" applyAlignment="1">
      <alignment horizontal="center" vertical="center"/>
    </xf>
    <xf numFmtId="169" fontId="41" fillId="0" borderId="45" xfId="0" applyNumberFormat="1" applyFont="1" applyBorder="1" applyAlignment="1">
      <alignment horizontal="center" vertical="center"/>
    </xf>
    <xf numFmtId="0" fontId="42" fillId="0" borderId="26" xfId="0" applyFont="1" applyFill="1" applyBorder="1" applyAlignment="1">
      <alignment vertical="center"/>
    </xf>
    <xf numFmtId="168" fontId="42" fillId="0" borderId="45"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0" borderId="45"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5"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0" borderId="46" xfId="0"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 fillId="0" borderId="1" xfId="1" applyBorder="1"/>
    <xf numFmtId="0" fontId="4" fillId="0" borderId="1" xfId="1" applyFont="1" applyBorder="1" applyAlignment="1">
      <alignment horizontal="center"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49" fontId="7" fillId="0" borderId="1" xfId="1" applyNumberFormat="1" applyFont="1" applyBorder="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66" fillId="0" borderId="0" xfId="0" applyFont="1" applyAlignment="1">
      <alignment horizontal="center" vertical="center"/>
    </xf>
    <xf numFmtId="0" fontId="67" fillId="0" borderId="0" xfId="0" applyFont="1"/>
    <xf numFmtId="0" fontId="7" fillId="0" borderId="1" xfId="1" applyFont="1" applyBorder="1" applyAlignment="1">
      <alignment horizontal="center" wrapText="1"/>
    </xf>
    <xf numFmtId="14" fontId="41" fillId="0" borderId="1" xfId="2" applyNumberFormat="1" applyFont="1" applyFill="1" applyBorder="1" applyAlignment="1">
      <alignment horizontal="center" vertical="center"/>
    </xf>
    <xf numFmtId="0" fontId="42" fillId="0" borderId="34"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6"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2" fillId="0" borderId="36" xfId="2" applyFont="1" applyFill="1" applyBorder="1" applyAlignment="1">
      <alignment horizontal="justify" vertical="top" wrapText="1"/>
    </xf>
    <xf numFmtId="0" fontId="75" fillId="0" borderId="0" xfId="49" applyFont="1" applyFill="1"/>
    <xf numFmtId="0" fontId="36" fillId="0" borderId="0" xfId="49" applyFont="1" applyFill="1" applyAlignment="1">
      <alignment vertical="top"/>
    </xf>
    <xf numFmtId="0" fontId="0" fillId="0" borderId="0" xfId="0" applyFill="1" applyAlignment="1">
      <alignmen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40" fillId="0" borderId="4" xfId="1" applyFont="1" applyBorder="1" applyAlignment="1">
      <alignment horizontal="center" vertical="center" wrapText="1"/>
    </xf>
    <xf numFmtId="174" fontId="7" fillId="0" borderId="1" xfId="1" applyNumberFormat="1" applyFont="1" applyBorder="1" applyAlignment="1">
      <alignment horizontal="center" vertical="center" wrapText="1"/>
    </xf>
    <xf numFmtId="0" fontId="75" fillId="0" borderId="0" xfId="49" applyFont="1"/>
    <xf numFmtId="0" fontId="36" fillId="25" borderId="1" xfId="49" applyFont="1" applyFill="1" applyBorder="1"/>
    <xf numFmtId="0"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69" fontId="39" fillId="0" borderId="3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81" fillId="0" borderId="0" xfId="0" applyFont="1"/>
    <xf numFmtId="0" fontId="36" fillId="0" borderId="45" xfId="0" applyFont="1" applyFill="1" applyBorder="1" applyAlignment="1">
      <alignment horizontal="left" vertical="center" wrapText="1"/>
    </xf>
    <xf numFmtId="0" fontId="48" fillId="0" borderId="1" xfId="0" applyFont="1" applyBorder="1" applyAlignment="1">
      <alignment horizontal="center"/>
    </xf>
    <xf numFmtId="176" fontId="41" fillId="0" borderId="30" xfId="67" applyNumberFormat="1" applyFont="1" applyFill="1" applyBorder="1" applyAlignment="1">
      <alignment horizontal="justify" vertical="top" wrapText="1"/>
    </xf>
    <xf numFmtId="0" fontId="75" fillId="0" borderId="1" xfId="49"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 fontId="75" fillId="0" borderId="1" xfId="49" applyNumberFormat="1" applyFont="1" applyFill="1" applyBorder="1" applyAlignment="1">
      <alignment horizontal="center" vertical="center"/>
    </xf>
    <xf numFmtId="175"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172" fontId="76" fillId="0" borderId="1" xfId="0" quotePrefix="1" applyNumberFormat="1" applyFont="1" applyFill="1" applyBorder="1" applyAlignment="1">
      <alignment horizontal="center" vertical="center" wrapText="1"/>
    </xf>
    <xf numFmtId="172" fontId="76"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75" fillId="0" borderId="1" xfId="49" applyFont="1" applyBorder="1" applyAlignment="1">
      <alignment horizontal="center" vertical="center"/>
    </xf>
    <xf numFmtId="0" fontId="75" fillId="0" borderId="1" xfId="49" applyFont="1" applyBorder="1" applyAlignment="1">
      <alignment horizontal="center" vertical="center" wrapText="1"/>
    </xf>
    <xf numFmtId="49" fontId="75" fillId="25" borderId="1" xfId="0" applyNumberFormat="1" applyFont="1" applyFill="1" applyBorder="1" applyAlignment="1">
      <alignment horizontal="center" vertical="center" wrapText="1"/>
    </xf>
    <xf numFmtId="0" fontId="75" fillId="25" borderId="1" xfId="0" applyFont="1" applyFill="1" applyBorder="1" applyAlignment="1">
      <alignment horizontal="center" vertical="center" wrapText="1"/>
    </xf>
    <xf numFmtId="0" fontId="75" fillId="25" borderId="1" xfId="49" applyFont="1" applyFill="1" applyBorder="1" applyAlignment="1">
      <alignment horizontal="center" vertical="center" wrapText="1"/>
    </xf>
    <xf numFmtId="3" fontId="75" fillId="25" borderId="1" xfId="0" applyNumberFormat="1" applyFont="1" applyFill="1" applyBorder="1" applyAlignment="1">
      <alignment horizontal="center" vertical="center" wrapText="1"/>
    </xf>
    <xf numFmtId="1" fontId="75" fillId="25" borderId="1" xfId="0" applyNumberFormat="1" applyFont="1" applyFill="1" applyBorder="1" applyAlignment="1">
      <alignment horizontal="center" vertical="center" wrapText="1"/>
    </xf>
    <xf numFmtId="0" fontId="75" fillId="25" borderId="1" xfId="49" applyFont="1" applyFill="1" applyBorder="1" applyAlignment="1">
      <alignment horizontal="center" vertical="center"/>
    </xf>
    <xf numFmtId="14" fontId="75" fillId="25"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1" fontId="7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Border="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77" fontId="7" fillId="0" borderId="1" xfId="67" applyNumberFormat="1" applyFont="1" applyBorder="1" applyAlignment="1">
      <alignment horizontal="center"/>
    </xf>
    <xf numFmtId="177" fontId="7" fillId="0" borderId="0" xfId="67" applyNumberFormat="1" applyFont="1" applyAlignment="1">
      <alignment horizontal="center"/>
    </xf>
    <xf numFmtId="172" fontId="76" fillId="0" borderId="6" xfId="0" quotePrefix="1" applyNumberFormat="1" applyFont="1" applyFill="1" applyBorder="1" applyAlignment="1">
      <alignment horizontal="center" vertical="center" wrapText="1"/>
    </xf>
    <xf numFmtId="49" fontId="76" fillId="0" borderId="6" xfId="0" applyNumberFormat="1" applyFont="1" applyFill="1" applyBorder="1" applyAlignment="1">
      <alignment horizontal="center" vertical="center" wrapText="1"/>
    </xf>
    <xf numFmtId="175" fontId="75" fillId="0" borderId="6" xfId="49" applyNumberFormat="1" applyFont="1" applyFill="1" applyBorder="1" applyAlignment="1">
      <alignment horizontal="center" vertical="center"/>
    </xf>
    <xf numFmtId="1" fontId="75" fillId="0" borderId="6" xfId="49" applyNumberFormat="1" applyFont="1" applyFill="1" applyBorder="1" applyAlignment="1">
      <alignment horizontal="center" vertical="center"/>
    </xf>
    <xf numFmtId="49" fontId="76" fillId="0" borderId="10" xfId="0" applyNumberFormat="1" applyFont="1" applyFill="1" applyBorder="1" applyAlignment="1">
      <alignment horizontal="center" vertical="center" wrapText="1"/>
    </xf>
    <xf numFmtId="172" fontId="76" fillId="0" borderId="6" xfId="0" applyNumberFormat="1" applyFont="1" applyFill="1" applyBorder="1" applyAlignment="1">
      <alignment horizontal="center" vertical="center" wrapText="1"/>
    </xf>
    <xf numFmtId="3" fontId="76" fillId="0" borderId="6" xfId="0" applyNumberFormat="1" applyFont="1" applyFill="1" applyBorder="1" applyAlignment="1">
      <alignment horizontal="center" vertical="center" wrapText="1"/>
    </xf>
    <xf numFmtId="3" fontId="58" fillId="0" borderId="6" xfId="0" applyNumberFormat="1" applyFont="1" applyFill="1" applyBorder="1" applyAlignment="1">
      <alignment horizontal="center" vertical="center" wrapText="1"/>
    </xf>
    <xf numFmtId="49" fontId="76" fillId="0" borderId="6" xfId="0" quotePrefix="1" applyNumberFormat="1" applyFont="1" applyFill="1" applyBorder="1" applyAlignment="1">
      <alignment horizontal="center" vertical="center" wrapText="1"/>
    </xf>
    <xf numFmtId="0" fontId="36" fillId="25" borderId="0" xfId="49" applyFont="1" applyFill="1" applyBorder="1"/>
    <xf numFmtId="14" fontId="36" fillId="25" borderId="1" xfId="0" applyNumberFormat="1" applyFont="1" applyFill="1" applyBorder="1" applyAlignment="1">
      <alignment horizontal="center" vertical="center" wrapText="1" readingOrder="1"/>
    </xf>
    <xf numFmtId="14" fontId="41" fillId="25"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xf>
    <xf numFmtId="0" fontId="41" fillId="25" borderId="1" xfId="2" applyFont="1" applyFill="1" applyBorder="1" applyAlignment="1">
      <alignment horizontal="center" vertical="center" wrapText="1"/>
    </xf>
    <xf numFmtId="0" fontId="41" fillId="25" borderId="1" xfId="2" applyNumberFormat="1" applyFont="1" applyFill="1" applyBorder="1" applyAlignment="1">
      <alignment horizontal="left" vertical="center" wrapText="1"/>
    </xf>
    <xf numFmtId="0" fontId="41" fillId="0" borderId="1" xfId="2" applyFont="1" applyFill="1" applyBorder="1" applyAlignment="1">
      <alignment vertical="center" wrapText="1"/>
    </xf>
    <xf numFmtId="0" fontId="41" fillId="25" borderId="1" xfId="2" applyFont="1" applyFill="1" applyBorder="1" applyAlignment="1">
      <alignment vertical="center"/>
    </xf>
    <xf numFmtId="14" fontId="41" fillId="25" borderId="1" xfId="2" applyNumberFormat="1" applyFont="1" applyFill="1" applyBorder="1" applyAlignment="1">
      <alignment horizontal="center" vertical="center"/>
    </xf>
    <xf numFmtId="0" fontId="41" fillId="25" borderId="1" xfId="2" applyFont="1" applyFill="1" applyBorder="1" applyAlignment="1">
      <alignment horizontal="center" vertical="center"/>
    </xf>
    <xf numFmtId="0" fontId="41" fillId="25" borderId="1" xfId="2" applyFont="1" applyFill="1" applyBorder="1" applyAlignment="1">
      <alignment horizontal="center" vertical="center" readingOrder="1"/>
    </xf>
    <xf numFmtId="0" fontId="41" fillId="0" borderId="1" xfId="2" applyFont="1" applyFill="1" applyBorder="1"/>
    <xf numFmtId="4" fontId="11" fillId="0" borderId="2" xfId="0" applyNumberFormat="1" applyFont="1" applyBorder="1" applyAlignment="1">
      <alignment horizontal="right" wrapText="1"/>
    </xf>
    <xf numFmtId="0" fontId="41" fillId="0" borderId="1" xfId="0" applyFont="1" applyFill="1" applyBorder="1" applyAlignment="1">
      <alignment horizontal="center" vertical="center"/>
    </xf>
    <xf numFmtId="10" fontId="11" fillId="0" borderId="0" xfId="0" applyNumberFormat="1" applyFont="1" applyAlignment="1">
      <alignment vertical="center"/>
    </xf>
    <xf numFmtId="4" fontId="42" fillId="0" borderId="0" xfId="0" applyNumberFormat="1" applyFont="1" applyAlignment="1">
      <alignment vertical="center"/>
    </xf>
    <xf numFmtId="3" fontId="42" fillId="0" borderId="0" xfId="0" applyNumberFormat="1" applyFont="1" applyAlignment="1">
      <alignment vertical="center"/>
    </xf>
    <xf numFmtId="3" fontId="11" fillId="0" borderId="0" xfId="0" applyNumberFormat="1" applyFont="1" applyAlignment="1">
      <alignment vertical="center"/>
    </xf>
    <xf numFmtId="10" fontId="42" fillId="0" borderId="0" xfId="0" applyNumberFormat="1" applyFont="1" applyAlignment="1">
      <alignment vertical="center"/>
    </xf>
    <xf numFmtId="0" fontId="43" fillId="0" borderId="1" xfId="2" applyFont="1" applyFill="1" applyBorder="1" applyAlignment="1">
      <alignment horizontal="center" vertical="center" wrapText="1"/>
    </xf>
    <xf numFmtId="0" fontId="41" fillId="0" borderId="1" xfId="0" applyFont="1" applyBorder="1" applyAlignment="1">
      <alignment horizontal="justify"/>
    </xf>
    <xf numFmtId="0" fontId="43" fillId="0" borderId="1" xfId="2" applyFont="1" applyFill="1" applyBorder="1" applyAlignment="1">
      <alignment horizontal="center" vertical="center" wrapText="1"/>
    </xf>
    <xf numFmtId="3" fontId="11" fillId="0" borderId="1" xfId="69" applyNumberFormat="1" applyFont="1" applyFill="1" applyBorder="1" applyAlignment="1">
      <alignment horizontal="right" wrapText="1"/>
    </xf>
    <xf numFmtId="169" fontId="36" fillId="0" borderId="45"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xf numFmtId="4" fontId="43" fillId="0" borderId="1" xfId="0" applyNumberFormat="1" applyFont="1" applyBorder="1" applyAlignment="1">
      <alignment horizontal="right" wrapText="1"/>
    </xf>
    <xf numFmtId="49" fontId="7" fillId="0" borderId="1" xfId="1" applyNumberFormat="1" applyFont="1" applyFill="1" applyBorder="1" applyAlignment="1">
      <alignment horizontal="center" vertical="center"/>
    </xf>
    <xf numFmtId="4" fontId="11" fillId="0" borderId="1" xfId="0" applyNumberFormat="1" applyFont="1" applyBorder="1" applyAlignment="1">
      <alignment horizontal="right" wrapText="1"/>
    </xf>
    <xf numFmtId="0" fontId="42" fillId="0" borderId="38"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42" fillId="0" borderId="30" xfId="2" applyFont="1" applyFill="1" applyBorder="1" applyAlignment="1">
      <alignment horizontal="left" vertical="center" wrapText="1"/>
    </xf>
    <xf numFmtId="0" fontId="36" fillId="0" borderId="30" xfId="0" applyFont="1" applyFill="1" applyBorder="1" applyAlignment="1">
      <alignment horizontal="left" vertical="center"/>
    </xf>
    <xf numFmtId="10" fontId="36" fillId="0" borderId="38" xfId="0" applyNumberFormat="1" applyFont="1" applyFill="1" applyBorder="1" applyAlignment="1">
      <alignment horizontal="left" vertical="center"/>
    </xf>
    <xf numFmtId="169" fontId="36"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1" fillId="0" borderId="30" xfId="0" applyFont="1" applyFill="1" applyBorder="1" applyAlignment="1">
      <alignment horizontal="justify" vertical="center"/>
    </xf>
    <xf numFmtId="0" fontId="36" fillId="0" borderId="38" xfId="0" applyFont="1" applyFill="1" applyBorder="1" applyAlignment="1">
      <alignment horizontal="left" vertical="center"/>
    </xf>
    <xf numFmtId="0" fontId="36" fillId="0" borderId="38" xfId="0" applyFont="1" applyFill="1" applyBorder="1" applyAlignment="1">
      <alignment horizontal="left" vertical="center" wrapText="1"/>
    </xf>
    <xf numFmtId="169" fontId="36" fillId="0" borderId="34" xfId="0" applyNumberFormat="1" applyFont="1" applyFill="1" applyBorder="1" applyAlignment="1">
      <alignment horizontal="left" vertical="center"/>
    </xf>
    <xf numFmtId="0" fontId="82" fillId="0" borderId="50" xfId="2" applyFont="1" applyFill="1" applyBorder="1" applyAlignment="1">
      <alignment vertical="center" wrapText="1"/>
    </xf>
    <xf numFmtId="0" fontId="82" fillId="0" borderId="0" xfId="2" applyFont="1" applyFill="1" applyAlignment="1">
      <alignment vertical="center" wrapText="1"/>
    </xf>
    <xf numFmtId="0" fontId="36" fillId="0" borderId="36" xfId="0" applyFont="1" applyFill="1" applyBorder="1"/>
    <xf numFmtId="0" fontId="41" fillId="0"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2" fillId="0" borderId="32"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174" fontId="36" fillId="0" borderId="36" xfId="0" applyNumberFormat="1" applyFont="1" applyFill="1" applyBorder="1" applyAlignment="1">
      <alignment horizontal="left" vertical="center" wrapText="1"/>
    </xf>
    <xf numFmtId="174" fontId="36" fillId="0" borderId="38" xfId="0" applyNumberFormat="1"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0" fontId="83" fillId="0" borderId="0" xfId="1" applyFont="1" applyAlignment="1">
      <alignment wrapText="1"/>
    </xf>
    <xf numFmtId="14" fontId="36" fillId="0" borderId="36" xfId="0" applyNumberFormat="1" applyFont="1" applyFill="1" applyBorder="1" applyAlignment="1">
      <alignment horizontal="left" vertical="center" wrapText="1"/>
    </xf>
    <xf numFmtId="49" fontId="36" fillId="0" borderId="55" xfId="49" applyNumberFormat="1" applyFont="1" applyFill="1" applyBorder="1" applyAlignment="1">
      <alignment horizontal="center" vertical="center" wrapText="1"/>
    </xf>
    <xf numFmtId="49" fontId="36" fillId="0" borderId="55" xfId="49" applyNumberFormat="1" applyFont="1" applyFill="1" applyBorder="1" applyAlignment="1">
      <alignment horizontal="center" vertical="center"/>
    </xf>
    <xf numFmtId="167" fontId="36" fillId="0" borderId="55" xfId="49" applyNumberFormat="1" applyFont="1" applyFill="1" applyBorder="1" applyAlignment="1">
      <alignment horizontal="center" vertical="center" wrapText="1"/>
    </xf>
    <xf numFmtId="49" fontId="36" fillId="0" borderId="55" xfId="0" applyNumberFormat="1" applyFont="1" applyFill="1" applyBorder="1" applyAlignment="1">
      <alignment horizontal="center" vertical="center" wrapText="1"/>
    </xf>
    <xf numFmtId="3" fontId="36" fillId="0" borderId="55" xfId="49" applyNumberFormat="1" applyFont="1" applyFill="1" applyBorder="1" applyAlignment="1">
      <alignment horizontal="center" vertical="center" wrapText="1"/>
    </xf>
    <xf numFmtId="3" fontId="36" fillId="0" borderId="55" xfId="49" applyNumberFormat="1" applyFont="1" applyFill="1" applyBorder="1" applyAlignment="1">
      <alignment horizontal="center" vertical="center"/>
    </xf>
    <xf numFmtId="14" fontId="36" fillId="0" borderId="55" xfId="49" applyNumberFormat="1" applyFont="1" applyFill="1" applyBorder="1" applyAlignment="1">
      <alignment horizontal="center" vertical="center"/>
    </xf>
    <xf numFmtId="49" fontId="76" fillId="0" borderId="55" xfId="0" applyNumberFormat="1" applyFont="1" applyFill="1" applyBorder="1" applyAlignment="1">
      <alignment horizontal="center" vertical="center" wrapText="1"/>
    </xf>
    <xf numFmtId="0" fontId="75" fillId="0" borderId="55" xfId="49" applyFont="1" applyFill="1" applyBorder="1" applyAlignment="1">
      <alignment horizontal="center" vertical="center"/>
    </xf>
    <xf numFmtId="3" fontId="76" fillId="0" borderId="55" xfId="0" applyNumberFormat="1" applyFont="1" applyFill="1" applyBorder="1" applyAlignment="1">
      <alignment horizontal="center" vertical="center" wrapText="1"/>
    </xf>
    <xf numFmtId="0" fontId="75" fillId="0" borderId="55" xfId="49" applyFont="1" applyBorder="1" applyAlignment="1">
      <alignment horizontal="center" vertical="center" wrapText="1"/>
    </xf>
    <xf numFmtId="0" fontId="75" fillId="25" borderId="55" xfId="49" applyFont="1" applyFill="1" applyBorder="1" applyAlignment="1">
      <alignment horizontal="center" vertical="center" wrapText="1"/>
    </xf>
    <xf numFmtId="1" fontId="76" fillId="0" borderId="55" xfId="0" applyNumberFormat="1" applyFont="1" applyFill="1" applyBorder="1" applyAlignment="1">
      <alignment horizontal="center" vertical="center" wrapText="1"/>
    </xf>
    <xf numFmtId="1" fontId="46" fillId="0" borderId="55"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55" xfId="49"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20" xfId="1" applyFont="1" applyBorder="1" applyAlignment="1">
      <alignment horizontal="center" vertical="center"/>
    </xf>
    <xf numFmtId="0" fontId="61" fillId="0" borderId="0" xfId="1" applyFont="1" applyAlignment="1">
      <alignment horizontal="center" vertical="center" wrapText="1"/>
    </xf>
    <xf numFmtId="173" fontId="66" fillId="0" borderId="10" xfId="0" applyNumberFormat="1" applyFont="1" applyBorder="1" applyAlignment="1">
      <alignment horizontal="center" vertical="center"/>
    </xf>
    <xf numFmtId="173" fontId="66" fillId="0" borderId="6" xfId="0" applyNumberFormat="1" applyFont="1" applyBorder="1" applyAlignment="1">
      <alignment horizontal="center" vertical="center"/>
    </xf>
    <xf numFmtId="173" fontId="66" fillId="0" borderId="2" xfId="0" applyNumberFormat="1" applyFont="1" applyBorder="1" applyAlignment="1">
      <alignment horizontal="center" vertical="center"/>
    </xf>
    <xf numFmtId="0" fontId="44" fillId="0" borderId="10" xfId="0" applyFont="1" applyBorder="1" applyAlignment="1">
      <alignment horizontal="center" vertical="center" wrapText="1"/>
    </xf>
    <xf numFmtId="0" fontId="44" fillId="0" borderId="6" xfId="0" applyFont="1" applyBorder="1" applyAlignment="1">
      <alignment horizontal="center" vertical="center" wrapText="1"/>
    </xf>
    <xf numFmtId="0" fontId="44" fillId="0" borderId="2" xfId="0" applyFont="1" applyBorder="1" applyAlignment="1">
      <alignment horizontal="center" vertical="center" wrapText="1"/>
    </xf>
    <xf numFmtId="0" fontId="48" fillId="0" borderId="10"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2" xfId="0"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82" fillId="0" borderId="50" xfId="2" applyFont="1" applyFill="1" applyBorder="1" applyAlignment="1">
      <alignment horizontal="left" vertical="center" wrapText="1"/>
    </xf>
    <xf numFmtId="0" fontId="82" fillId="0" borderId="0" xfId="2" applyFont="1" applyFill="1" applyBorder="1" applyAlignment="1">
      <alignment horizontal="left" vertical="center" wrapText="1"/>
    </xf>
    <xf numFmtId="0" fontId="82" fillId="0" borderId="0" xfId="2" applyFont="1" applyFill="1" applyAlignment="1">
      <alignment horizontal="left" vertical="center" wrapText="1"/>
    </xf>
    <xf numFmtId="0" fontId="11" fillId="0" borderId="50" xfId="2" applyFill="1" applyBorder="1" applyAlignment="1">
      <alignment horizontal="center" wrapText="1"/>
    </xf>
    <xf numFmtId="0" fontId="41" fillId="0" borderId="31" xfId="0" applyFont="1" applyFill="1" applyBorder="1" applyAlignment="1">
      <alignment horizontal="left" vertical="top" wrapText="1"/>
    </xf>
    <xf numFmtId="0" fontId="41" fillId="0" borderId="47" xfId="0" applyFont="1" applyFill="1" applyBorder="1" applyAlignment="1">
      <alignment horizontal="left" vertical="top" wrapText="1"/>
    </xf>
    <xf numFmtId="0" fontId="41" fillId="0" borderId="48" xfId="0"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71"/>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438" t="s">
        <v>724</v>
      </c>
      <c r="B5" s="438"/>
      <c r="C5" s="438"/>
      <c r="D5" s="133"/>
      <c r="E5" s="133"/>
      <c r="F5" s="133"/>
      <c r="G5" s="133"/>
    </row>
    <row r="6" spans="1:19" s="11" customFormat="1" ht="18.75" x14ac:dyDescent="0.3">
      <c r="A6" s="16"/>
      <c r="D6" s="15"/>
      <c r="E6" s="14"/>
    </row>
    <row r="7" spans="1:19" s="11" customFormat="1" ht="18.75" x14ac:dyDescent="0.2">
      <c r="A7" s="442" t="s">
        <v>10</v>
      </c>
      <c r="B7" s="442"/>
      <c r="C7" s="44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36" customHeight="1" x14ac:dyDescent="0.2">
      <c r="A9" s="443" t="s">
        <v>636</v>
      </c>
      <c r="B9" s="443"/>
      <c r="C9" s="443"/>
      <c r="D9" s="7"/>
      <c r="E9" s="7"/>
      <c r="F9" s="12"/>
      <c r="G9" s="12"/>
      <c r="H9" s="12"/>
      <c r="I9" s="12"/>
      <c r="J9" s="12"/>
      <c r="K9" s="12"/>
      <c r="L9" s="12"/>
      <c r="M9" s="12"/>
      <c r="N9" s="12"/>
      <c r="O9" s="12"/>
      <c r="P9" s="12"/>
      <c r="Q9" s="12"/>
      <c r="R9" s="12"/>
      <c r="S9" s="12"/>
    </row>
    <row r="10" spans="1:19" s="11" customFormat="1" ht="18.75" x14ac:dyDescent="0.2">
      <c r="A10" s="439" t="s">
        <v>9</v>
      </c>
      <c r="B10" s="439"/>
      <c r="C10" s="43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444" t="s">
        <v>510</v>
      </c>
      <c r="B12" s="444"/>
      <c r="C12" s="444"/>
      <c r="D12" s="7"/>
      <c r="E12" s="7"/>
      <c r="F12" s="12"/>
      <c r="G12" s="12"/>
      <c r="H12" s="12"/>
      <c r="I12" s="12"/>
      <c r="J12" s="12"/>
      <c r="K12" s="12"/>
      <c r="L12" s="12"/>
      <c r="M12" s="12"/>
      <c r="N12" s="12"/>
      <c r="O12" s="12"/>
      <c r="P12" s="12"/>
      <c r="Q12" s="12"/>
      <c r="R12" s="12"/>
      <c r="S12" s="12"/>
    </row>
    <row r="13" spans="1:19" s="11" customFormat="1" ht="18.75" x14ac:dyDescent="0.2">
      <c r="A13" s="439" t="s">
        <v>8</v>
      </c>
      <c r="B13" s="439"/>
      <c r="C13" s="43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9.5" customHeight="1" x14ac:dyDescent="0.2">
      <c r="A15" s="445" t="s">
        <v>721</v>
      </c>
      <c r="B15" s="445"/>
      <c r="C15" s="445"/>
      <c r="D15" s="7"/>
      <c r="E15" s="7"/>
      <c r="F15" s="7"/>
      <c r="G15" s="7"/>
      <c r="H15" s="7"/>
      <c r="I15" s="7"/>
      <c r="J15" s="7"/>
      <c r="K15" s="7"/>
      <c r="L15" s="7"/>
      <c r="M15" s="7"/>
      <c r="N15" s="7"/>
      <c r="O15" s="7"/>
      <c r="P15" s="7"/>
      <c r="Q15" s="7"/>
      <c r="R15" s="7"/>
      <c r="S15" s="7"/>
    </row>
    <row r="16" spans="1:19" s="2" customFormat="1" ht="15" customHeight="1" x14ac:dyDescent="0.2">
      <c r="A16" s="439" t="s">
        <v>7</v>
      </c>
      <c r="B16" s="439"/>
      <c r="C16" s="43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440" t="s">
        <v>480</v>
      </c>
      <c r="B18" s="441"/>
      <c r="C18" s="44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6</v>
      </c>
      <c r="B20" s="35" t="s">
        <v>68</v>
      </c>
      <c r="C20" s="34" t="s">
        <v>67</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 customHeight="1" x14ac:dyDescent="0.2">
      <c r="A22" s="383" t="s">
        <v>66</v>
      </c>
      <c r="B22" s="38" t="s">
        <v>337</v>
      </c>
      <c r="C22" s="155" t="s">
        <v>498</v>
      </c>
      <c r="D22" s="27"/>
      <c r="E22" s="27"/>
      <c r="F22" s="26"/>
      <c r="G22" s="26"/>
      <c r="H22" s="26"/>
      <c r="I22" s="26"/>
      <c r="J22" s="26"/>
      <c r="K22" s="26"/>
      <c r="L22" s="26"/>
      <c r="M22" s="26"/>
      <c r="N22" s="26"/>
      <c r="O22" s="26"/>
      <c r="P22" s="26"/>
      <c r="Q22" s="25"/>
      <c r="R22" s="25"/>
      <c r="S22" s="25"/>
    </row>
    <row r="23" spans="1:19" s="2" customFormat="1" ht="41.25" customHeight="1" x14ac:dyDescent="0.2">
      <c r="A23" s="383" t="s">
        <v>64</v>
      </c>
      <c r="B23" s="33" t="s">
        <v>65</v>
      </c>
      <c r="C23" s="155" t="s">
        <v>499</v>
      </c>
      <c r="D23" s="27"/>
      <c r="E23" s="27"/>
      <c r="F23" s="26"/>
      <c r="G23" s="26"/>
      <c r="H23" s="26"/>
      <c r="I23" s="26"/>
      <c r="J23" s="26"/>
      <c r="K23" s="26"/>
      <c r="L23" s="26"/>
      <c r="M23" s="26"/>
      <c r="N23" s="26"/>
      <c r="O23" s="26"/>
      <c r="P23" s="26"/>
      <c r="Q23" s="25"/>
      <c r="R23" s="25"/>
      <c r="S23" s="25"/>
    </row>
    <row r="24" spans="1:19" s="2" customFormat="1" ht="22.5" customHeight="1" x14ac:dyDescent="0.2">
      <c r="A24" s="435"/>
      <c r="B24" s="436"/>
      <c r="C24" s="437"/>
      <c r="D24" s="27"/>
      <c r="E24" s="27"/>
      <c r="F24" s="26"/>
      <c r="G24" s="26"/>
      <c r="H24" s="26"/>
      <c r="I24" s="26"/>
      <c r="J24" s="26"/>
      <c r="K24" s="26"/>
      <c r="L24" s="26"/>
      <c r="M24" s="26"/>
      <c r="N24" s="26"/>
      <c r="O24" s="26"/>
      <c r="P24" s="26"/>
      <c r="Q24" s="25"/>
      <c r="R24" s="25"/>
      <c r="S24" s="25"/>
    </row>
    <row r="25" spans="1:19" s="29" customFormat="1" ht="58.5" customHeight="1" x14ac:dyDescent="0.2">
      <c r="A25" s="335" t="s">
        <v>63</v>
      </c>
      <c r="B25" s="336" t="s">
        <v>429</v>
      </c>
      <c r="C25" s="337" t="s">
        <v>683</v>
      </c>
      <c r="D25" s="32"/>
      <c r="E25" s="31"/>
      <c r="F25" s="31"/>
      <c r="G25" s="31"/>
      <c r="H25" s="31"/>
      <c r="I25" s="31"/>
      <c r="J25" s="31"/>
      <c r="K25" s="31"/>
      <c r="L25" s="31"/>
      <c r="M25" s="31"/>
      <c r="N25" s="31"/>
      <c r="O25" s="31"/>
      <c r="P25" s="30"/>
      <c r="Q25" s="30"/>
      <c r="R25" s="30"/>
      <c r="S25" s="30"/>
    </row>
    <row r="26" spans="1:19" s="29" customFormat="1" ht="42.75" customHeight="1" x14ac:dyDescent="0.2">
      <c r="A26" s="338" t="s">
        <v>62</v>
      </c>
      <c r="B26" s="339" t="s">
        <v>76</v>
      </c>
      <c r="C26" s="340" t="s">
        <v>504</v>
      </c>
      <c r="D26" s="32"/>
      <c r="E26" s="31"/>
      <c r="F26" s="31"/>
      <c r="G26" s="31"/>
      <c r="H26" s="31"/>
      <c r="I26" s="31"/>
      <c r="J26" s="31"/>
      <c r="K26" s="31"/>
      <c r="L26" s="31"/>
      <c r="M26" s="31"/>
      <c r="N26" s="31"/>
      <c r="O26" s="31"/>
      <c r="P26" s="30"/>
      <c r="Q26" s="30"/>
      <c r="R26" s="30"/>
      <c r="S26" s="30"/>
    </row>
    <row r="27" spans="1:19" s="29" customFormat="1" ht="51.75" customHeight="1" x14ac:dyDescent="0.2">
      <c r="A27" s="338" t="s">
        <v>60</v>
      </c>
      <c r="B27" s="339" t="s">
        <v>75</v>
      </c>
      <c r="C27" s="340" t="s">
        <v>513</v>
      </c>
      <c r="D27" s="32"/>
      <c r="E27" s="31"/>
      <c r="F27" s="31"/>
      <c r="G27" s="31"/>
      <c r="H27" s="31"/>
      <c r="I27" s="31"/>
      <c r="J27" s="31"/>
      <c r="K27" s="31"/>
      <c r="L27" s="31"/>
      <c r="M27" s="31"/>
      <c r="N27" s="31"/>
      <c r="O27" s="31"/>
      <c r="P27" s="30"/>
      <c r="Q27" s="30"/>
      <c r="R27" s="30"/>
      <c r="S27" s="30"/>
    </row>
    <row r="28" spans="1:19" s="29" customFormat="1" ht="42.75" customHeight="1" x14ac:dyDescent="0.2">
      <c r="A28" s="338" t="s">
        <v>59</v>
      </c>
      <c r="B28" s="339" t="s">
        <v>430</v>
      </c>
      <c r="C28" s="340" t="s">
        <v>503</v>
      </c>
      <c r="D28" s="32"/>
      <c r="E28" s="31"/>
      <c r="F28" s="31"/>
      <c r="G28" s="31"/>
      <c r="H28" s="31"/>
      <c r="I28" s="31"/>
      <c r="J28" s="31"/>
      <c r="K28" s="31"/>
      <c r="L28" s="31"/>
      <c r="M28" s="31"/>
      <c r="N28" s="31"/>
      <c r="O28" s="31"/>
      <c r="P28" s="30"/>
      <c r="Q28" s="30"/>
      <c r="R28" s="30"/>
      <c r="S28" s="30"/>
    </row>
    <row r="29" spans="1:19" s="29" customFormat="1" ht="51.75" customHeight="1" x14ac:dyDescent="0.2">
      <c r="A29" s="338" t="s">
        <v>57</v>
      </c>
      <c r="B29" s="339" t="s">
        <v>431</v>
      </c>
      <c r="C29" s="340" t="s">
        <v>503</v>
      </c>
      <c r="D29" s="32"/>
      <c r="E29" s="31"/>
      <c r="F29" s="31"/>
      <c r="G29" s="31"/>
      <c r="H29" s="31"/>
      <c r="I29" s="31"/>
      <c r="J29" s="31"/>
      <c r="K29" s="31"/>
      <c r="L29" s="31"/>
      <c r="M29" s="31"/>
      <c r="N29" s="31"/>
      <c r="O29" s="31"/>
      <c r="P29" s="30"/>
      <c r="Q29" s="30"/>
      <c r="R29" s="30"/>
      <c r="S29" s="30"/>
    </row>
    <row r="30" spans="1:19" s="29" customFormat="1" ht="51.75" customHeight="1" x14ac:dyDescent="0.2">
      <c r="A30" s="338" t="s">
        <v>55</v>
      </c>
      <c r="B30" s="339" t="s">
        <v>432</v>
      </c>
      <c r="C30" s="340" t="s">
        <v>503</v>
      </c>
      <c r="D30" s="32"/>
      <c r="E30" s="31"/>
      <c r="F30" s="31"/>
      <c r="G30" s="31"/>
      <c r="H30" s="31"/>
      <c r="I30" s="31"/>
      <c r="J30" s="31"/>
      <c r="K30" s="31"/>
      <c r="L30" s="31"/>
      <c r="M30" s="31"/>
      <c r="N30" s="31"/>
      <c r="O30" s="31"/>
      <c r="P30" s="30"/>
      <c r="Q30" s="30"/>
      <c r="R30" s="30"/>
      <c r="S30" s="30"/>
    </row>
    <row r="31" spans="1:19" s="29" customFormat="1" ht="51.75" customHeight="1" x14ac:dyDescent="0.2">
      <c r="A31" s="338" t="s">
        <v>74</v>
      </c>
      <c r="B31" s="339" t="s">
        <v>433</v>
      </c>
      <c r="C31" s="340" t="s">
        <v>684</v>
      </c>
      <c r="D31" s="32"/>
      <c r="E31" s="31"/>
      <c r="F31" s="31"/>
      <c r="G31" s="31"/>
      <c r="H31" s="31"/>
      <c r="I31" s="31"/>
      <c r="J31" s="31"/>
      <c r="K31" s="31"/>
      <c r="L31" s="31"/>
      <c r="M31" s="31"/>
      <c r="N31" s="31"/>
      <c r="O31" s="31"/>
      <c r="P31" s="30"/>
      <c r="Q31" s="30"/>
      <c r="R31" s="30"/>
      <c r="S31" s="30"/>
    </row>
    <row r="32" spans="1:19" s="29" customFormat="1" ht="51.75" customHeight="1" x14ac:dyDescent="0.2">
      <c r="A32" s="338" t="s">
        <v>72</v>
      </c>
      <c r="B32" s="339" t="s">
        <v>434</v>
      </c>
      <c r="C32" s="340" t="s">
        <v>684</v>
      </c>
      <c r="D32" s="32"/>
      <c r="E32" s="31"/>
      <c r="F32" s="31"/>
      <c r="G32" s="31"/>
      <c r="H32" s="31"/>
      <c r="I32" s="31"/>
      <c r="J32" s="31"/>
      <c r="K32" s="31"/>
      <c r="L32" s="31"/>
      <c r="M32" s="31"/>
      <c r="N32" s="31"/>
      <c r="O32" s="31"/>
      <c r="P32" s="30"/>
      <c r="Q32" s="30"/>
      <c r="R32" s="30"/>
      <c r="S32" s="30"/>
    </row>
    <row r="33" spans="1:19" s="29" customFormat="1" ht="101.25" customHeight="1" x14ac:dyDescent="0.2">
      <c r="A33" s="338" t="s">
        <v>71</v>
      </c>
      <c r="B33" s="339" t="s">
        <v>435</v>
      </c>
      <c r="C33" s="340" t="s">
        <v>695</v>
      </c>
      <c r="D33" s="32"/>
      <c r="E33" s="31"/>
      <c r="F33" s="31"/>
      <c r="G33" s="31"/>
      <c r="H33" s="31"/>
      <c r="I33" s="31"/>
      <c r="J33" s="31"/>
      <c r="K33" s="31"/>
      <c r="L33" s="31"/>
      <c r="M33" s="31"/>
      <c r="N33" s="31"/>
      <c r="O33" s="31"/>
      <c r="P33" s="30"/>
      <c r="Q33" s="30"/>
      <c r="R33" s="30"/>
      <c r="S33" s="30"/>
    </row>
    <row r="34" spans="1:19" ht="111" customHeight="1" x14ac:dyDescent="0.25">
      <c r="A34" s="338" t="s">
        <v>449</v>
      </c>
      <c r="B34" s="339" t="s">
        <v>436</v>
      </c>
      <c r="C34" s="340" t="s">
        <v>684</v>
      </c>
      <c r="D34" s="21"/>
      <c r="E34" s="21"/>
      <c r="F34" s="21"/>
      <c r="G34" s="21"/>
      <c r="H34" s="21"/>
      <c r="I34" s="21"/>
      <c r="J34" s="21"/>
      <c r="K34" s="21"/>
      <c r="L34" s="21"/>
      <c r="M34" s="21"/>
      <c r="N34" s="21"/>
      <c r="O34" s="21"/>
      <c r="P34" s="21"/>
      <c r="Q34" s="21"/>
      <c r="R34" s="21"/>
      <c r="S34" s="21"/>
    </row>
    <row r="35" spans="1:19" ht="58.5" customHeight="1" x14ac:dyDescent="0.25">
      <c r="A35" s="338" t="s">
        <v>439</v>
      </c>
      <c r="B35" s="339" t="s">
        <v>73</v>
      </c>
      <c r="C35" s="340" t="s">
        <v>503</v>
      </c>
      <c r="D35" s="21"/>
      <c r="E35" s="21"/>
      <c r="F35" s="21"/>
      <c r="G35" s="21"/>
      <c r="H35" s="21"/>
      <c r="I35" s="21"/>
      <c r="J35" s="21"/>
      <c r="K35" s="21"/>
      <c r="L35" s="21"/>
      <c r="M35" s="21"/>
      <c r="N35" s="21"/>
      <c r="O35" s="21"/>
      <c r="P35" s="21"/>
      <c r="Q35" s="21"/>
      <c r="R35" s="21"/>
      <c r="S35" s="21"/>
    </row>
    <row r="36" spans="1:19" ht="51.75" customHeight="1" x14ac:dyDescent="0.25">
      <c r="A36" s="338" t="s">
        <v>450</v>
      </c>
      <c r="B36" s="339" t="s">
        <v>437</v>
      </c>
      <c r="C36" s="340" t="s">
        <v>684</v>
      </c>
      <c r="D36" s="21"/>
      <c r="E36" s="21"/>
      <c r="F36" s="21"/>
      <c r="G36" s="21"/>
      <c r="H36" s="21"/>
      <c r="I36" s="21"/>
      <c r="J36" s="21"/>
      <c r="K36" s="21"/>
      <c r="L36" s="21"/>
      <c r="M36" s="21"/>
      <c r="N36" s="21"/>
      <c r="O36" s="21"/>
      <c r="P36" s="21"/>
      <c r="Q36" s="21"/>
      <c r="R36" s="21"/>
      <c r="S36" s="21"/>
    </row>
    <row r="37" spans="1:19" ht="43.5" customHeight="1" x14ac:dyDescent="0.25">
      <c r="A37" s="338" t="s">
        <v>440</v>
      </c>
      <c r="B37" s="339" t="s">
        <v>438</v>
      </c>
      <c r="C37" s="340" t="s">
        <v>684</v>
      </c>
      <c r="D37" s="21"/>
      <c r="E37" s="21"/>
      <c r="F37" s="21"/>
      <c r="G37" s="21"/>
      <c r="H37" s="21"/>
      <c r="I37" s="21"/>
      <c r="J37" s="21"/>
      <c r="K37" s="21"/>
      <c r="L37" s="21"/>
      <c r="M37" s="21"/>
      <c r="N37" s="21"/>
      <c r="O37" s="21"/>
      <c r="P37" s="21"/>
      <c r="Q37" s="21"/>
      <c r="R37" s="21"/>
      <c r="S37" s="21"/>
    </row>
    <row r="38" spans="1:19" ht="43.5" customHeight="1" x14ac:dyDescent="0.25">
      <c r="A38" s="338" t="s">
        <v>451</v>
      </c>
      <c r="B38" s="339" t="s">
        <v>231</v>
      </c>
      <c r="C38" s="340" t="s">
        <v>684</v>
      </c>
      <c r="D38" s="21"/>
      <c r="E38" s="21"/>
      <c r="F38" s="21"/>
      <c r="G38" s="21"/>
      <c r="H38" s="21"/>
      <c r="I38" s="21"/>
      <c r="J38" s="21"/>
      <c r="K38" s="21"/>
      <c r="L38" s="21"/>
      <c r="M38" s="21"/>
      <c r="N38" s="21"/>
      <c r="O38" s="21"/>
      <c r="P38" s="21"/>
      <c r="Q38" s="21"/>
      <c r="R38" s="21"/>
      <c r="S38" s="21"/>
    </row>
    <row r="39" spans="1:19" ht="23.25" customHeight="1" x14ac:dyDescent="0.25">
      <c r="A39" s="435"/>
      <c r="B39" s="436"/>
      <c r="C39" s="437"/>
      <c r="D39" s="21"/>
      <c r="E39" s="21"/>
      <c r="F39" s="21"/>
      <c r="G39" s="21"/>
      <c r="H39" s="21"/>
      <c r="I39" s="21"/>
      <c r="J39" s="21"/>
      <c r="K39" s="21"/>
      <c r="L39" s="21"/>
      <c r="M39" s="21"/>
      <c r="N39" s="21"/>
      <c r="O39" s="21"/>
      <c r="P39" s="21"/>
      <c r="Q39" s="21"/>
      <c r="R39" s="21"/>
      <c r="S39" s="21"/>
    </row>
    <row r="40" spans="1:19" ht="63" x14ac:dyDescent="0.25">
      <c r="A40" s="22" t="s">
        <v>441</v>
      </c>
      <c r="B40" s="37" t="s">
        <v>493</v>
      </c>
      <c r="C40" s="275" t="s">
        <v>737</v>
      </c>
      <c r="D40" s="21"/>
      <c r="E40" s="21"/>
      <c r="F40" s="21"/>
      <c r="G40" s="21"/>
      <c r="H40" s="21"/>
      <c r="I40" s="21"/>
      <c r="J40" s="21"/>
      <c r="K40" s="21"/>
      <c r="L40" s="21"/>
      <c r="M40" s="21"/>
      <c r="N40" s="21"/>
      <c r="O40" s="21"/>
      <c r="P40" s="21"/>
      <c r="Q40" s="21"/>
      <c r="R40" s="21"/>
      <c r="S40" s="21"/>
    </row>
    <row r="41" spans="1:19" ht="105.75" customHeight="1" x14ac:dyDescent="0.25">
      <c r="A41" s="22" t="s">
        <v>452</v>
      </c>
      <c r="B41" s="37" t="s">
        <v>475</v>
      </c>
      <c r="C41" s="275" t="s">
        <v>608</v>
      </c>
      <c r="D41" s="21"/>
      <c r="E41" s="21"/>
      <c r="F41" s="21"/>
      <c r="G41" s="21"/>
      <c r="H41" s="21"/>
      <c r="I41" s="21"/>
      <c r="J41" s="21"/>
      <c r="K41" s="21"/>
      <c r="L41" s="21"/>
      <c r="M41" s="21"/>
      <c r="N41" s="21"/>
      <c r="O41" s="21"/>
      <c r="P41" s="21"/>
      <c r="Q41" s="21"/>
      <c r="R41" s="21"/>
      <c r="S41" s="21"/>
    </row>
    <row r="42" spans="1:19" ht="83.25" customHeight="1" x14ac:dyDescent="0.25">
      <c r="A42" s="22" t="s">
        <v>442</v>
      </c>
      <c r="B42" s="37" t="s">
        <v>490</v>
      </c>
      <c r="C42" s="140" t="s">
        <v>502</v>
      </c>
      <c r="D42" s="21"/>
      <c r="E42" s="21"/>
      <c r="F42" s="21"/>
      <c r="G42" s="21"/>
      <c r="H42" s="21"/>
      <c r="I42" s="21"/>
      <c r="J42" s="21"/>
      <c r="K42" s="21"/>
      <c r="L42" s="21"/>
      <c r="M42" s="21"/>
      <c r="N42" s="21"/>
      <c r="O42" s="21"/>
      <c r="P42" s="21"/>
      <c r="Q42" s="21"/>
      <c r="R42" s="21"/>
      <c r="S42" s="21"/>
    </row>
    <row r="43" spans="1:19" ht="186" customHeight="1" x14ac:dyDescent="0.25">
      <c r="A43" s="22" t="s">
        <v>455</v>
      </c>
      <c r="B43" s="37" t="s">
        <v>456</v>
      </c>
      <c r="C43" s="140" t="s">
        <v>502</v>
      </c>
      <c r="D43" s="21"/>
      <c r="E43" s="21"/>
      <c r="F43" s="21"/>
      <c r="G43" s="21"/>
      <c r="H43" s="21"/>
      <c r="I43" s="21"/>
      <c r="J43" s="21"/>
      <c r="K43" s="21"/>
      <c r="L43" s="21"/>
      <c r="M43" s="21"/>
      <c r="N43" s="21"/>
      <c r="O43" s="21"/>
      <c r="P43" s="21"/>
      <c r="Q43" s="21"/>
      <c r="R43" s="21"/>
      <c r="S43" s="21"/>
    </row>
    <row r="44" spans="1:19" ht="111" customHeight="1" x14ac:dyDescent="0.25">
      <c r="A44" s="22" t="s">
        <v>443</v>
      </c>
      <c r="B44" s="37" t="s">
        <v>481</v>
      </c>
      <c r="C44" s="140" t="s">
        <v>502</v>
      </c>
      <c r="D44" s="21"/>
      <c r="E44" s="21"/>
      <c r="F44" s="21"/>
      <c r="G44" s="21"/>
      <c r="H44" s="21"/>
      <c r="I44" s="21"/>
      <c r="J44" s="21"/>
      <c r="K44" s="21"/>
      <c r="L44" s="21"/>
      <c r="M44" s="21"/>
      <c r="N44" s="21"/>
      <c r="O44" s="21"/>
      <c r="P44" s="21"/>
      <c r="Q44" s="21"/>
      <c r="R44" s="21"/>
      <c r="S44" s="21"/>
    </row>
    <row r="45" spans="1:19" ht="120" customHeight="1" x14ac:dyDescent="0.25">
      <c r="A45" s="22" t="s">
        <v>476</v>
      </c>
      <c r="B45" s="37" t="s">
        <v>482</v>
      </c>
      <c r="C45" s="140" t="s">
        <v>502</v>
      </c>
      <c r="D45" s="21"/>
      <c r="E45" s="21"/>
      <c r="F45" s="21"/>
      <c r="G45" s="21"/>
      <c r="H45" s="21"/>
      <c r="I45" s="21"/>
      <c r="J45" s="21"/>
      <c r="K45" s="21"/>
      <c r="L45" s="21"/>
      <c r="M45" s="21"/>
      <c r="N45" s="21"/>
      <c r="O45" s="21"/>
      <c r="P45" s="21"/>
      <c r="Q45" s="21"/>
      <c r="R45" s="21"/>
      <c r="S45" s="21"/>
    </row>
    <row r="46" spans="1:19" ht="101.25" customHeight="1" x14ac:dyDescent="0.25">
      <c r="A46" s="22" t="s">
        <v>444</v>
      </c>
      <c r="B46" s="37" t="s">
        <v>483</v>
      </c>
      <c r="C46" s="300" t="s">
        <v>638</v>
      </c>
      <c r="D46" s="21"/>
      <c r="E46" s="21"/>
      <c r="F46" s="21"/>
      <c r="G46" s="21"/>
      <c r="H46" s="21"/>
      <c r="I46" s="21"/>
      <c r="J46" s="21"/>
      <c r="K46" s="21"/>
      <c r="L46" s="21"/>
      <c r="M46" s="21"/>
      <c r="N46" s="21"/>
      <c r="O46" s="21"/>
      <c r="P46" s="21"/>
      <c r="Q46" s="21"/>
      <c r="R46" s="21"/>
      <c r="S46" s="21"/>
    </row>
    <row r="47" spans="1:19" ht="18.75" customHeight="1" x14ac:dyDescent="0.25">
      <c r="A47" s="435"/>
      <c r="B47" s="436"/>
      <c r="C47" s="437"/>
      <c r="D47" s="21"/>
      <c r="E47" s="21"/>
      <c r="F47" s="21"/>
      <c r="G47" s="21"/>
      <c r="H47" s="21"/>
      <c r="I47" s="21"/>
      <c r="J47" s="21"/>
      <c r="K47" s="21"/>
      <c r="L47" s="21"/>
      <c r="M47" s="21"/>
      <c r="N47" s="21"/>
      <c r="O47" s="21"/>
      <c r="P47" s="21"/>
      <c r="Q47" s="21"/>
      <c r="R47" s="21"/>
      <c r="S47" s="21"/>
    </row>
    <row r="48" spans="1:19" ht="75.75" customHeight="1" x14ac:dyDescent="0.25">
      <c r="A48" s="22" t="s">
        <v>477</v>
      </c>
      <c r="B48" s="37" t="s">
        <v>491</v>
      </c>
      <c r="C48" s="341">
        <f>'6.2. Паспорт фин осв ввод'!AC24</f>
        <v>0</v>
      </c>
      <c r="D48" s="21"/>
      <c r="E48" s="21"/>
      <c r="F48" s="21"/>
      <c r="G48" s="21"/>
      <c r="H48" s="21"/>
      <c r="I48" s="21"/>
      <c r="J48" s="21"/>
      <c r="K48" s="21"/>
      <c r="L48" s="21"/>
      <c r="M48" s="21"/>
      <c r="N48" s="21"/>
      <c r="O48" s="21"/>
      <c r="P48" s="21"/>
      <c r="Q48" s="21"/>
      <c r="R48" s="21"/>
      <c r="S48" s="21"/>
    </row>
    <row r="49" spans="1:19" ht="71.25" customHeight="1" x14ac:dyDescent="0.25">
      <c r="A49" s="22" t="s">
        <v>445</v>
      </c>
      <c r="B49" s="37" t="s">
        <v>492</v>
      </c>
      <c r="C49" s="342">
        <f>'6.2. Паспорт фин осв ввод'!AC30</f>
        <v>0</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80" zoomScaleSheetLayoutView="80" workbookViewId="0">
      <selection activeCell="W30" sqref="W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438" t="str">
        <f>'1. паспорт местоположение'!A5:C5</f>
        <v>Год раскрытия информации: 2022 год</v>
      </c>
      <c r="B4" s="438"/>
      <c r="C4" s="438"/>
      <c r="D4" s="438"/>
      <c r="E4" s="438"/>
      <c r="F4" s="438"/>
      <c r="G4" s="438"/>
      <c r="H4" s="438"/>
      <c r="I4" s="438"/>
      <c r="J4" s="438"/>
      <c r="K4" s="438"/>
      <c r="L4" s="438"/>
      <c r="M4" s="438"/>
      <c r="N4" s="438"/>
      <c r="O4" s="438"/>
      <c r="P4" s="438"/>
      <c r="Q4" s="438"/>
      <c r="R4" s="438"/>
      <c r="S4" s="438"/>
    </row>
    <row r="5" spans="1:28" s="11" customFormat="1" ht="15.75" x14ac:dyDescent="0.2">
      <c r="A5" s="16"/>
    </row>
    <row r="6" spans="1:28" s="11" customFormat="1" ht="18.75" x14ac:dyDescent="0.2">
      <c r="A6" s="442" t="s">
        <v>10</v>
      </c>
      <c r="B6" s="442"/>
      <c r="C6" s="442"/>
      <c r="D6" s="442"/>
      <c r="E6" s="442"/>
      <c r="F6" s="442"/>
      <c r="G6" s="442"/>
      <c r="H6" s="442"/>
      <c r="I6" s="442"/>
      <c r="J6" s="442"/>
      <c r="K6" s="442"/>
      <c r="L6" s="442"/>
      <c r="M6" s="442"/>
      <c r="N6" s="442"/>
      <c r="O6" s="442"/>
      <c r="P6" s="442"/>
      <c r="Q6" s="442"/>
      <c r="R6" s="442"/>
      <c r="S6" s="442"/>
      <c r="T6" s="12"/>
      <c r="U6" s="12"/>
      <c r="V6" s="12"/>
      <c r="W6" s="12"/>
      <c r="X6" s="12"/>
      <c r="Y6" s="12"/>
      <c r="Z6" s="12"/>
      <c r="AA6" s="12"/>
      <c r="AB6" s="12"/>
    </row>
    <row r="7" spans="1:28" s="11" customFormat="1" ht="18.75" x14ac:dyDescent="0.2">
      <c r="A7" s="442"/>
      <c r="B7" s="442"/>
      <c r="C7" s="442"/>
      <c r="D7" s="442"/>
      <c r="E7" s="442"/>
      <c r="F7" s="442"/>
      <c r="G7" s="442"/>
      <c r="H7" s="442"/>
      <c r="I7" s="442"/>
      <c r="J7" s="442"/>
      <c r="K7" s="442"/>
      <c r="L7" s="442"/>
      <c r="M7" s="442"/>
      <c r="N7" s="442"/>
      <c r="O7" s="442"/>
      <c r="P7" s="442"/>
      <c r="Q7" s="442"/>
      <c r="R7" s="442"/>
      <c r="S7" s="442"/>
      <c r="T7" s="12"/>
      <c r="U7" s="12"/>
      <c r="V7" s="12"/>
      <c r="W7" s="12"/>
      <c r="X7" s="12"/>
      <c r="Y7" s="12"/>
      <c r="Z7" s="12"/>
      <c r="AA7" s="12"/>
      <c r="AB7" s="12"/>
    </row>
    <row r="8" spans="1:28" s="11" customFormat="1" ht="18.75" x14ac:dyDescent="0.2">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12"/>
      <c r="U8" s="12"/>
      <c r="V8" s="12"/>
      <c r="W8" s="12"/>
      <c r="X8" s="12"/>
      <c r="Y8" s="12"/>
      <c r="Z8" s="12"/>
      <c r="AA8" s="12"/>
      <c r="AB8" s="12"/>
    </row>
    <row r="9" spans="1:28" s="11" customFormat="1" ht="18.75" x14ac:dyDescent="0.2">
      <c r="A9" s="439" t="s">
        <v>9</v>
      </c>
      <c r="B9" s="439"/>
      <c r="C9" s="439"/>
      <c r="D9" s="439"/>
      <c r="E9" s="439"/>
      <c r="F9" s="439"/>
      <c r="G9" s="439"/>
      <c r="H9" s="439"/>
      <c r="I9" s="439"/>
      <c r="J9" s="439"/>
      <c r="K9" s="439"/>
      <c r="L9" s="439"/>
      <c r="M9" s="439"/>
      <c r="N9" s="439"/>
      <c r="O9" s="439"/>
      <c r="P9" s="439"/>
      <c r="Q9" s="439"/>
      <c r="R9" s="439"/>
      <c r="S9" s="439"/>
      <c r="T9" s="12"/>
      <c r="U9" s="12"/>
      <c r="V9" s="12"/>
      <c r="W9" s="12"/>
      <c r="X9" s="12"/>
      <c r="Y9" s="12"/>
      <c r="Z9" s="12"/>
      <c r="AA9" s="12"/>
      <c r="AB9" s="12"/>
    </row>
    <row r="10" spans="1:28" s="11" customFormat="1" ht="18.75" x14ac:dyDescent="0.2">
      <c r="A10" s="442"/>
      <c r="B10" s="442"/>
      <c r="C10" s="442"/>
      <c r="D10" s="442"/>
      <c r="E10" s="442"/>
      <c r="F10" s="442"/>
      <c r="G10" s="442"/>
      <c r="H10" s="442"/>
      <c r="I10" s="442"/>
      <c r="J10" s="442"/>
      <c r="K10" s="442"/>
      <c r="L10" s="442"/>
      <c r="M10" s="442"/>
      <c r="N10" s="442"/>
      <c r="O10" s="442"/>
      <c r="P10" s="442"/>
      <c r="Q10" s="442"/>
      <c r="R10" s="442"/>
      <c r="S10" s="442"/>
      <c r="T10" s="12"/>
      <c r="U10" s="12"/>
      <c r="V10" s="12"/>
      <c r="W10" s="12"/>
      <c r="X10" s="12"/>
      <c r="Y10" s="12"/>
      <c r="Z10" s="12"/>
      <c r="AA10" s="12"/>
      <c r="AB10" s="12"/>
    </row>
    <row r="11" spans="1:28" s="11" customFormat="1" ht="18.75" x14ac:dyDescent="0.2">
      <c r="A11" s="458" t="str">
        <f>'1. паспорт местоположение'!A12:C12</f>
        <v>I_NS1800.VL.0015</v>
      </c>
      <c r="B11" s="458"/>
      <c r="C11" s="458"/>
      <c r="D11" s="458"/>
      <c r="E11" s="458"/>
      <c r="F11" s="458"/>
      <c r="G11" s="458"/>
      <c r="H11" s="458"/>
      <c r="I11" s="458"/>
      <c r="J11" s="458"/>
      <c r="K11" s="458"/>
      <c r="L11" s="458"/>
      <c r="M11" s="458"/>
      <c r="N11" s="458"/>
      <c r="O11" s="458"/>
      <c r="P11" s="458"/>
      <c r="Q11" s="458"/>
      <c r="R11" s="458"/>
      <c r="S11" s="458"/>
      <c r="T11" s="12"/>
      <c r="U11" s="12"/>
      <c r="V11" s="12"/>
      <c r="W11" s="12"/>
      <c r="X11" s="12"/>
      <c r="Y11" s="12"/>
      <c r="Z11" s="12"/>
      <c r="AA11" s="12"/>
      <c r="AB11" s="12"/>
    </row>
    <row r="12" spans="1:28" s="11" customFormat="1" ht="18.75" x14ac:dyDescent="0.2">
      <c r="A12" s="439" t="s">
        <v>8</v>
      </c>
      <c r="B12" s="439"/>
      <c r="C12" s="439"/>
      <c r="D12" s="439"/>
      <c r="E12" s="439"/>
      <c r="F12" s="439"/>
      <c r="G12" s="439"/>
      <c r="H12" s="439"/>
      <c r="I12" s="439"/>
      <c r="J12" s="439"/>
      <c r="K12" s="439"/>
      <c r="L12" s="439"/>
      <c r="M12" s="439"/>
      <c r="N12" s="439"/>
      <c r="O12" s="439"/>
      <c r="P12" s="439"/>
      <c r="Q12" s="439"/>
      <c r="R12" s="439"/>
      <c r="S12" s="439"/>
      <c r="T12" s="12"/>
      <c r="U12" s="12"/>
      <c r="V12" s="12"/>
      <c r="W12" s="12"/>
      <c r="X12" s="12"/>
      <c r="Y12" s="12"/>
      <c r="Z12" s="12"/>
      <c r="AA12" s="12"/>
      <c r="AB12" s="12"/>
    </row>
    <row r="13" spans="1:28" s="8" customFormat="1" ht="15.75" customHeight="1" x14ac:dyDescent="0.2">
      <c r="A13" s="461"/>
      <c r="B13" s="461"/>
      <c r="C13" s="461"/>
      <c r="D13" s="461"/>
      <c r="E13" s="461"/>
      <c r="F13" s="461"/>
      <c r="G13" s="461"/>
      <c r="H13" s="461"/>
      <c r="I13" s="461"/>
      <c r="J13" s="461"/>
      <c r="K13" s="461"/>
      <c r="L13" s="461"/>
      <c r="M13" s="461"/>
      <c r="N13" s="461"/>
      <c r="O13" s="461"/>
      <c r="P13" s="461"/>
      <c r="Q13" s="461"/>
      <c r="R13" s="461"/>
      <c r="S13" s="461"/>
      <c r="T13" s="9"/>
      <c r="U13" s="9"/>
      <c r="V13" s="9"/>
      <c r="W13" s="9"/>
      <c r="X13" s="9"/>
      <c r="Y13" s="9"/>
      <c r="Z13" s="9"/>
      <c r="AA13" s="9"/>
      <c r="AB13" s="9"/>
    </row>
    <row r="14" spans="1:28" s="2" customFormat="1" ht="15.75" x14ac:dyDescent="0.2">
      <c r="A14" s="458" t="str">
        <f>'1. паспорт местоположение'!A15:C15</f>
        <v>ВЛ-110 кВ  Северный - ГДН 1,2  (новое строительство ВЛ протяженностью 48.01км)</v>
      </c>
      <c r="B14" s="458"/>
      <c r="C14" s="458"/>
      <c r="D14" s="458"/>
      <c r="E14" s="458"/>
      <c r="F14" s="458"/>
      <c r="G14" s="458"/>
      <c r="H14" s="458"/>
      <c r="I14" s="458"/>
      <c r="J14" s="458"/>
      <c r="K14" s="458"/>
      <c r="L14" s="458"/>
      <c r="M14" s="458"/>
      <c r="N14" s="458"/>
      <c r="O14" s="458"/>
      <c r="P14" s="458"/>
      <c r="Q14" s="458"/>
      <c r="R14" s="458"/>
      <c r="S14" s="458"/>
      <c r="T14" s="7"/>
      <c r="U14" s="7"/>
      <c r="V14" s="7"/>
      <c r="W14" s="7"/>
      <c r="X14" s="7"/>
      <c r="Y14" s="7"/>
      <c r="Z14" s="7"/>
      <c r="AA14" s="7"/>
      <c r="AB14" s="7"/>
    </row>
    <row r="15" spans="1:28" s="2" customFormat="1" ht="15" customHeight="1" x14ac:dyDescent="0.2">
      <c r="A15" s="439" t="s">
        <v>7</v>
      </c>
      <c r="B15" s="439"/>
      <c r="C15" s="439"/>
      <c r="D15" s="439"/>
      <c r="E15" s="439"/>
      <c r="F15" s="439"/>
      <c r="G15" s="439"/>
      <c r="H15" s="439"/>
      <c r="I15" s="439"/>
      <c r="J15" s="439"/>
      <c r="K15" s="439"/>
      <c r="L15" s="439"/>
      <c r="M15" s="439"/>
      <c r="N15" s="439"/>
      <c r="O15" s="439"/>
      <c r="P15" s="439"/>
      <c r="Q15" s="439"/>
      <c r="R15" s="439"/>
      <c r="S15" s="439"/>
      <c r="T15" s="5"/>
      <c r="U15" s="5"/>
      <c r="V15" s="5"/>
      <c r="W15" s="5"/>
      <c r="X15" s="5"/>
      <c r="Y15" s="5"/>
      <c r="Z15" s="5"/>
      <c r="AA15" s="5"/>
      <c r="AB15" s="5"/>
    </row>
    <row r="16" spans="1:28" s="2" customFormat="1" ht="15" customHeight="1" x14ac:dyDescent="0.2">
      <c r="A16" s="459"/>
      <c r="B16" s="459"/>
      <c r="C16" s="459"/>
      <c r="D16" s="459"/>
      <c r="E16" s="459"/>
      <c r="F16" s="459"/>
      <c r="G16" s="459"/>
      <c r="H16" s="459"/>
      <c r="I16" s="459"/>
      <c r="J16" s="459"/>
      <c r="K16" s="459"/>
      <c r="L16" s="459"/>
      <c r="M16" s="459"/>
      <c r="N16" s="459"/>
      <c r="O16" s="459"/>
      <c r="P16" s="459"/>
      <c r="Q16" s="459"/>
      <c r="R16" s="459"/>
      <c r="S16" s="459"/>
      <c r="T16" s="3"/>
      <c r="U16" s="3"/>
      <c r="V16" s="3"/>
      <c r="W16" s="3"/>
      <c r="X16" s="3"/>
      <c r="Y16" s="3"/>
    </row>
    <row r="17" spans="1:28" s="2" customFormat="1" ht="45.75" customHeight="1" x14ac:dyDescent="0.2">
      <c r="A17" s="440" t="s">
        <v>454</v>
      </c>
      <c r="B17" s="440"/>
      <c r="C17" s="440"/>
      <c r="D17" s="440"/>
      <c r="E17" s="440"/>
      <c r="F17" s="440"/>
      <c r="G17" s="440"/>
      <c r="H17" s="440"/>
      <c r="I17" s="440"/>
      <c r="J17" s="440"/>
      <c r="K17" s="440"/>
      <c r="L17" s="440"/>
      <c r="M17" s="440"/>
      <c r="N17" s="440"/>
      <c r="O17" s="440"/>
      <c r="P17" s="440"/>
      <c r="Q17" s="440"/>
      <c r="R17" s="440"/>
      <c r="S17" s="440"/>
      <c r="T17" s="6"/>
      <c r="U17" s="6"/>
      <c r="V17" s="6"/>
      <c r="W17" s="6"/>
      <c r="X17" s="6"/>
      <c r="Y17" s="6"/>
      <c r="Z17" s="6"/>
      <c r="AA17" s="6"/>
      <c r="AB17" s="6"/>
    </row>
    <row r="18" spans="1:28" s="2" customFormat="1" ht="15" customHeight="1" x14ac:dyDescent="0.2">
      <c r="A18" s="460"/>
      <c r="B18" s="460"/>
      <c r="C18" s="460"/>
      <c r="D18" s="460"/>
      <c r="E18" s="460"/>
      <c r="F18" s="460"/>
      <c r="G18" s="460"/>
      <c r="H18" s="460"/>
      <c r="I18" s="460"/>
      <c r="J18" s="460"/>
      <c r="K18" s="460"/>
      <c r="L18" s="460"/>
      <c r="M18" s="460"/>
      <c r="N18" s="460"/>
      <c r="O18" s="460"/>
      <c r="P18" s="460"/>
      <c r="Q18" s="460"/>
      <c r="R18" s="460"/>
      <c r="S18" s="460"/>
      <c r="T18" s="3"/>
      <c r="U18" s="3"/>
      <c r="V18" s="3"/>
      <c r="W18" s="3"/>
      <c r="X18" s="3"/>
      <c r="Y18" s="3"/>
    </row>
    <row r="19" spans="1:28" s="2" customFormat="1" ht="54" customHeight="1" x14ac:dyDescent="0.2">
      <c r="A19" s="462" t="s">
        <v>6</v>
      </c>
      <c r="B19" s="462" t="s">
        <v>101</v>
      </c>
      <c r="C19" s="463" t="s">
        <v>369</v>
      </c>
      <c r="D19" s="462" t="s">
        <v>368</v>
      </c>
      <c r="E19" s="462" t="s">
        <v>100</v>
      </c>
      <c r="F19" s="462" t="s">
        <v>99</v>
      </c>
      <c r="G19" s="462" t="s">
        <v>364</v>
      </c>
      <c r="H19" s="462" t="s">
        <v>98</v>
      </c>
      <c r="I19" s="462" t="s">
        <v>97</v>
      </c>
      <c r="J19" s="462" t="s">
        <v>96</v>
      </c>
      <c r="K19" s="462" t="s">
        <v>95</v>
      </c>
      <c r="L19" s="462" t="s">
        <v>94</v>
      </c>
      <c r="M19" s="462" t="s">
        <v>93</v>
      </c>
      <c r="N19" s="462" t="s">
        <v>92</v>
      </c>
      <c r="O19" s="462" t="s">
        <v>91</v>
      </c>
      <c r="P19" s="462" t="s">
        <v>90</v>
      </c>
      <c r="Q19" s="462" t="s">
        <v>367</v>
      </c>
      <c r="R19" s="462"/>
      <c r="S19" s="465" t="s">
        <v>448</v>
      </c>
      <c r="T19" s="3"/>
      <c r="U19" s="3"/>
      <c r="V19" s="3"/>
      <c r="W19" s="3"/>
      <c r="X19" s="3"/>
      <c r="Y19" s="3"/>
    </row>
    <row r="20" spans="1:28" s="2" customFormat="1" ht="180.75" customHeight="1" x14ac:dyDescent="0.2">
      <c r="A20" s="462"/>
      <c r="B20" s="462"/>
      <c r="C20" s="464"/>
      <c r="D20" s="462"/>
      <c r="E20" s="462"/>
      <c r="F20" s="462"/>
      <c r="G20" s="462"/>
      <c r="H20" s="462"/>
      <c r="I20" s="462"/>
      <c r="J20" s="462"/>
      <c r="K20" s="462"/>
      <c r="L20" s="462"/>
      <c r="M20" s="462"/>
      <c r="N20" s="462"/>
      <c r="O20" s="462"/>
      <c r="P20" s="462"/>
      <c r="Q20" s="39" t="s">
        <v>365</v>
      </c>
      <c r="R20" s="40" t="s">
        <v>366</v>
      </c>
      <c r="S20" s="465"/>
      <c r="T20" s="26"/>
      <c r="U20" s="26"/>
      <c r="V20" s="26"/>
      <c r="W20" s="26"/>
      <c r="X20" s="26"/>
      <c r="Y20" s="26"/>
      <c r="Z20" s="25"/>
      <c r="AA20" s="25"/>
      <c r="AB20" s="25"/>
    </row>
    <row r="21" spans="1:28" s="2" customFormat="1" ht="18.75" x14ac:dyDescent="0.2">
      <c r="A21" s="39">
        <v>1</v>
      </c>
      <c r="B21" s="44">
        <v>2</v>
      </c>
      <c r="C21" s="39">
        <v>3</v>
      </c>
      <c r="D21" s="44">
        <v>4</v>
      </c>
      <c r="E21" s="39">
        <v>5</v>
      </c>
      <c r="F21" s="44">
        <v>6</v>
      </c>
      <c r="G21" s="125">
        <v>7</v>
      </c>
      <c r="H21" s="126">
        <v>8</v>
      </c>
      <c r="I21" s="125">
        <v>9</v>
      </c>
      <c r="J21" s="126">
        <v>10</v>
      </c>
      <c r="K21" s="125">
        <v>11</v>
      </c>
      <c r="L21" s="126">
        <v>12</v>
      </c>
      <c r="M21" s="125">
        <v>13</v>
      </c>
      <c r="N21" s="126">
        <v>14</v>
      </c>
      <c r="O21" s="125">
        <v>15</v>
      </c>
      <c r="P21" s="126">
        <v>16</v>
      </c>
      <c r="Q21" s="125">
        <v>17</v>
      </c>
      <c r="R21" s="126">
        <v>18</v>
      </c>
      <c r="S21" s="125">
        <v>19</v>
      </c>
      <c r="T21" s="26"/>
      <c r="U21" s="26"/>
      <c r="V21" s="26"/>
      <c r="W21" s="26"/>
      <c r="X21" s="26"/>
      <c r="Y21" s="26"/>
      <c r="Z21" s="25"/>
      <c r="AA21" s="25"/>
      <c r="AB21" s="25"/>
    </row>
    <row r="22" spans="1:28" s="2" customFormat="1" ht="32.25" customHeight="1" x14ac:dyDescent="0.2">
      <c r="A22" s="449">
        <v>1</v>
      </c>
      <c r="B22" s="449" t="s">
        <v>536</v>
      </c>
      <c r="C22" s="455" t="s">
        <v>537</v>
      </c>
      <c r="D22" s="455" t="s">
        <v>607</v>
      </c>
      <c r="E22" s="449" t="s">
        <v>515</v>
      </c>
      <c r="F22" s="449" t="s">
        <v>538</v>
      </c>
      <c r="G22" s="449" t="s">
        <v>518</v>
      </c>
      <c r="H22" s="449">
        <v>35</v>
      </c>
      <c r="I22" s="449">
        <v>0</v>
      </c>
      <c r="J22" s="449">
        <v>35</v>
      </c>
      <c r="K22" s="449">
        <v>110</v>
      </c>
      <c r="L22" s="449">
        <v>2</v>
      </c>
      <c r="M22" s="449">
        <v>40</v>
      </c>
      <c r="N22" s="449">
        <v>2</v>
      </c>
      <c r="O22" s="449" t="s">
        <v>514</v>
      </c>
      <c r="P22" s="449" t="s">
        <v>514</v>
      </c>
      <c r="Q22" s="452" t="s">
        <v>516</v>
      </c>
      <c r="R22" s="452" t="s">
        <v>517</v>
      </c>
      <c r="S22" s="446">
        <v>1453.5037028199999</v>
      </c>
      <c r="T22" s="273"/>
      <c r="U22" s="273"/>
      <c r="V22" s="273"/>
      <c r="W22" s="273"/>
      <c r="X22" s="273"/>
      <c r="Y22" s="273"/>
      <c r="Z22" s="274"/>
      <c r="AA22" s="274"/>
      <c r="AB22" s="274"/>
    </row>
    <row r="23" spans="1:28" s="2" customFormat="1" ht="18.75" x14ac:dyDescent="0.2">
      <c r="A23" s="450"/>
      <c r="B23" s="450"/>
      <c r="C23" s="456"/>
      <c r="D23" s="456"/>
      <c r="E23" s="450"/>
      <c r="F23" s="450"/>
      <c r="G23" s="450"/>
      <c r="H23" s="450"/>
      <c r="I23" s="450"/>
      <c r="J23" s="450"/>
      <c r="K23" s="450"/>
      <c r="L23" s="450"/>
      <c r="M23" s="450"/>
      <c r="N23" s="450"/>
      <c r="O23" s="450"/>
      <c r="P23" s="450"/>
      <c r="Q23" s="453"/>
      <c r="R23" s="453"/>
      <c r="S23" s="447"/>
      <c r="T23" s="268"/>
      <c r="U23" s="268"/>
      <c r="V23" s="268"/>
      <c r="W23" s="268"/>
      <c r="X23" s="267"/>
      <c r="Y23" s="267"/>
      <c r="Z23" s="267"/>
      <c r="AA23" s="267"/>
      <c r="AB23" s="267"/>
    </row>
    <row r="24" spans="1:28" s="2" customFormat="1" ht="18.75" x14ac:dyDescent="0.2">
      <c r="A24" s="451"/>
      <c r="B24" s="451"/>
      <c r="C24" s="457"/>
      <c r="D24" s="457"/>
      <c r="E24" s="451"/>
      <c r="F24" s="451"/>
      <c r="G24" s="451"/>
      <c r="H24" s="451"/>
      <c r="I24" s="451"/>
      <c r="J24" s="451"/>
      <c r="K24" s="451"/>
      <c r="L24" s="451"/>
      <c r="M24" s="451"/>
      <c r="N24" s="451"/>
      <c r="O24" s="451"/>
      <c r="P24" s="451"/>
      <c r="Q24" s="454"/>
      <c r="R24" s="454"/>
      <c r="S24" s="448"/>
      <c r="T24" s="268"/>
      <c r="U24" s="268"/>
      <c r="V24" s="268"/>
      <c r="W24" s="268"/>
      <c r="X24" s="267"/>
      <c r="Y24" s="267"/>
      <c r="Z24" s="267"/>
      <c r="AA24" s="267"/>
      <c r="AB24" s="267"/>
    </row>
    <row r="25" spans="1:28" s="2" customFormat="1" ht="18.75" x14ac:dyDescent="0.2">
      <c r="A25" s="270"/>
      <c r="B25" s="289"/>
      <c r="C25" s="289"/>
      <c r="D25" s="289"/>
      <c r="E25" s="289"/>
      <c r="F25" s="289"/>
      <c r="G25" s="289"/>
      <c r="H25" s="269"/>
      <c r="I25" s="269"/>
      <c r="J25" s="269"/>
      <c r="K25" s="269"/>
      <c r="L25" s="269"/>
      <c r="M25" s="269"/>
      <c r="N25" s="269"/>
      <c r="O25" s="269"/>
      <c r="P25" s="269"/>
      <c r="Q25" s="269"/>
      <c r="R25" s="265"/>
      <c r="S25" s="265"/>
      <c r="T25" s="268"/>
      <c r="U25" s="268"/>
      <c r="V25" s="268"/>
      <c r="W25" s="268"/>
      <c r="X25" s="267"/>
      <c r="Y25" s="267"/>
      <c r="Z25" s="267"/>
      <c r="AA25" s="267"/>
      <c r="AB25" s="267"/>
    </row>
    <row r="26" spans="1:28" s="2" customFormat="1" ht="18.75" x14ac:dyDescent="0.2">
      <c r="A26" s="270"/>
      <c r="B26" s="289"/>
      <c r="C26" s="289"/>
      <c r="D26" s="289"/>
      <c r="E26" s="289"/>
      <c r="F26" s="289"/>
      <c r="G26" s="289"/>
      <c r="H26" s="269"/>
      <c r="I26" s="269"/>
      <c r="J26" s="269"/>
      <c r="K26" s="269"/>
      <c r="L26" s="269"/>
      <c r="M26" s="269"/>
      <c r="N26" s="269"/>
      <c r="O26" s="269"/>
      <c r="P26" s="269"/>
      <c r="Q26" s="269"/>
      <c r="R26" s="265"/>
      <c r="S26" s="265"/>
      <c r="T26" s="268"/>
      <c r="U26" s="268"/>
      <c r="V26" s="268"/>
      <c r="W26" s="268"/>
      <c r="X26" s="267"/>
      <c r="Y26" s="267"/>
      <c r="Z26" s="267"/>
      <c r="AA26" s="267"/>
      <c r="AB26" s="267"/>
    </row>
    <row r="27" spans="1:28" s="2" customFormat="1" ht="18.75" x14ac:dyDescent="0.2">
      <c r="A27" s="270"/>
      <c r="B27" s="289"/>
      <c r="C27" s="289"/>
      <c r="D27" s="289"/>
      <c r="E27" s="289"/>
      <c r="F27" s="289"/>
      <c r="G27" s="289"/>
      <c r="H27" s="269"/>
      <c r="I27" s="269"/>
      <c r="J27" s="269"/>
      <c r="K27" s="269"/>
      <c r="L27" s="269"/>
      <c r="M27" s="269"/>
      <c r="N27" s="269"/>
      <c r="O27" s="269"/>
      <c r="P27" s="269"/>
      <c r="Q27" s="269"/>
      <c r="R27" s="265"/>
      <c r="S27" s="265"/>
      <c r="T27" s="268"/>
      <c r="U27" s="268"/>
      <c r="V27" s="268"/>
      <c r="W27" s="268"/>
      <c r="X27" s="267"/>
      <c r="Y27" s="267"/>
      <c r="Z27" s="267"/>
      <c r="AA27" s="267"/>
      <c r="AB27" s="267"/>
    </row>
    <row r="28" spans="1:28" s="2" customFormat="1" ht="18.75" x14ac:dyDescent="0.2">
      <c r="A28" s="269"/>
      <c r="B28" s="269"/>
      <c r="C28" s="269"/>
      <c r="D28" s="269"/>
      <c r="E28" s="269"/>
      <c r="F28" s="269"/>
      <c r="G28" s="269"/>
      <c r="H28" s="269"/>
      <c r="I28" s="269"/>
      <c r="J28" s="269"/>
      <c r="K28" s="269"/>
      <c r="L28" s="269"/>
      <c r="M28" s="269"/>
      <c r="N28" s="269"/>
      <c r="O28" s="269"/>
      <c r="P28" s="269"/>
      <c r="Q28" s="269"/>
      <c r="R28" s="265"/>
      <c r="S28" s="265"/>
      <c r="T28" s="268"/>
      <c r="U28" s="268"/>
      <c r="V28" s="268"/>
      <c r="W28" s="268"/>
      <c r="X28" s="267"/>
      <c r="Y28" s="267"/>
      <c r="Z28" s="267"/>
      <c r="AA28" s="267"/>
      <c r="AB28" s="267"/>
    </row>
    <row r="29" spans="1:28" ht="20.25" customHeight="1" x14ac:dyDescent="0.25">
      <c r="A29" s="271"/>
      <c r="B29" s="289" t="s">
        <v>362</v>
      </c>
      <c r="C29" s="289"/>
      <c r="D29" s="289"/>
      <c r="E29" s="271" t="s">
        <v>363</v>
      </c>
      <c r="F29" s="271" t="s">
        <v>363</v>
      </c>
      <c r="G29" s="271" t="s">
        <v>363</v>
      </c>
      <c r="H29" s="271"/>
      <c r="I29" s="271"/>
      <c r="J29" s="271"/>
      <c r="K29" s="271"/>
      <c r="L29" s="271"/>
      <c r="M29" s="271"/>
      <c r="N29" s="271"/>
      <c r="O29" s="271"/>
      <c r="P29" s="271"/>
      <c r="Q29" s="272"/>
      <c r="R29" s="264"/>
      <c r="S29" s="264"/>
      <c r="T29" s="266"/>
      <c r="U29" s="266"/>
      <c r="V29" s="266"/>
      <c r="W29" s="266"/>
      <c r="X29" s="266"/>
      <c r="Y29" s="266"/>
      <c r="Z29" s="266"/>
      <c r="AA29" s="266"/>
      <c r="AB29" s="266"/>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5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C22:C24"/>
    <mergeCell ref="D22:D24"/>
    <mergeCell ref="B22:B24"/>
    <mergeCell ref="A22:A24"/>
    <mergeCell ref="E22:E24"/>
    <mergeCell ref="S22:S24"/>
    <mergeCell ref="K22:K24"/>
    <mergeCell ref="L22:L24"/>
    <mergeCell ref="M22:M24"/>
    <mergeCell ref="F22:F24"/>
    <mergeCell ref="G22:G24"/>
    <mergeCell ref="I22:I24"/>
    <mergeCell ref="H22:H24"/>
    <mergeCell ref="J22:J24"/>
    <mergeCell ref="N22:N24"/>
    <mergeCell ref="O22:O24"/>
    <mergeCell ref="P22:P24"/>
    <mergeCell ref="Q22:Q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E1" zoomScale="60" zoomScaleNormal="60" workbookViewId="0">
      <selection activeCell="A7" sqref="A7"/>
    </sheetView>
  </sheetViews>
  <sheetFormatPr defaultColWidth="10.7109375" defaultRowHeight="15.75" x14ac:dyDescent="0.25"/>
  <cols>
    <col min="1" max="1" width="9.5703125" style="48" customWidth="1"/>
    <col min="2" max="2" width="16.5703125" style="48" customWidth="1"/>
    <col min="3" max="3" width="15.140625" style="48" customWidth="1"/>
    <col min="4" max="4" width="16.140625" style="48" customWidth="1"/>
    <col min="5" max="5" width="16.85546875" style="48" customWidth="1"/>
    <col min="6" max="6" width="11" style="48" customWidth="1"/>
    <col min="7" max="7" width="18.28515625" style="48" customWidth="1"/>
    <col min="8" max="8" width="20.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49.140625" style="48" customWidth="1"/>
    <col min="18" max="18" width="36.5703125" style="48" customWidth="1"/>
    <col min="19" max="19" width="27.140625" style="48" customWidth="1"/>
    <col min="20" max="20" width="20.5703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438" t="str">
        <f>'2. паспорт  ТП'!A4:S4</f>
        <v>Год раскрытия информации: 2022 год</v>
      </c>
      <c r="B6" s="438"/>
      <c r="C6" s="438"/>
      <c r="D6" s="438"/>
      <c r="E6" s="438"/>
      <c r="F6" s="438"/>
      <c r="G6" s="438"/>
      <c r="H6" s="438"/>
      <c r="I6" s="438"/>
      <c r="J6" s="438"/>
      <c r="K6" s="438"/>
      <c r="L6" s="438"/>
      <c r="M6" s="438"/>
      <c r="N6" s="438"/>
      <c r="O6" s="438"/>
      <c r="P6" s="438"/>
      <c r="Q6" s="438"/>
      <c r="R6" s="438"/>
      <c r="S6" s="438"/>
      <c r="T6" s="438"/>
    </row>
    <row r="7" spans="1:20" s="11" customFormat="1" x14ac:dyDescent="0.2">
      <c r="A7" s="16"/>
      <c r="H7" s="15"/>
    </row>
    <row r="8" spans="1:20" s="11" customFormat="1" ht="18.75" x14ac:dyDescent="0.2">
      <c r="A8" s="442" t="s">
        <v>10</v>
      </c>
      <c r="B8" s="442"/>
      <c r="C8" s="442"/>
      <c r="D8" s="442"/>
      <c r="E8" s="442"/>
      <c r="F8" s="442"/>
      <c r="G8" s="442"/>
      <c r="H8" s="442"/>
      <c r="I8" s="442"/>
      <c r="J8" s="442"/>
      <c r="K8" s="442"/>
      <c r="L8" s="442"/>
      <c r="M8" s="442"/>
      <c r="N8" s="442"/>
      <c r="O8" s="442"/>
      <c r="P8" s="442"/>
      <c r="Q8" s="442"/>
      <c r="R8" s="442"/>
      <c r="S8" s="442"/>
      <c r="T8" s="442"/>
    </row>
    <row r="9" spans="1:20" s="11" customFormat="1" ht="18.75" x14ac:dyDescent="0.2">
      <c r="A9" s="442"/>
      <c r="B9" s="442"/>
      <c r="C9" s="442"/>
      <c r="D9" s="442"/>
      <c r="E9" s="442"/>
      <c r="F9" s="442"/>
      <c r="G9" s="442"/>
      <c r="H9" s="442"/>
      <c r="I9" s="442"/>
      <c r="J9" s="442"/>
      <c r="K9" s="442"/>
      <c r="L9" s="442"/>
      <c r="M9" s="442"/>
      <c r="N9" s="442"/>
      <c r="O9" s="442"/>
      <c r="P9" s="442"/>
      <c r="Q9" s="442"/>
      <c r="R9" s="442"/>
      <c r="S9" s="442"/>
      <c r="T9" s="442"/>
    </row>
    <row r="10" spans="1:20" s="11" customFormat="1" ht="18.75" customHeight="1" x14ac:dyDescent="0.2">
      <c r="A10" s="458" t="str">
        <f>'1. паспорт местоположение'!A9:C9</f>
        <v>АО "Россети Тюмень"</v>
      </c>
      <c r="B10" s="458"/>
      <c r="C10" s="458"/>
      <c r="D10" s="458"/>
      <c r="E10" s="458"/>
      <c r="F10" s="458"/>
      <c r="G10" s="458"/>
      <c r="H10" s="458"/>
      <c r="I10" s="458"/>
      <c r="J10" s="458"/>
      <c r="K10" s="458"/>
      <c r="L10" s="458"/>
      <c r="M10" s="458"/>
      <c r="N10" s="458"/>
      <c r="O10" s="458"/>
      <c r="P10" s="458"/>
      <c r="Q10" s="458"/>
      <c r="R10" s="458"/>
      <c r="S10" s="458"/>
      <c r="T10" s="458"/>
    </row>
    <row r="11" spans="1:20" s="11" customFormat="1" ht="18.75" customHeight="1" x14ac:dyDescent="0.2">
      <c r="A11" s="439" t="s">
        <v>9</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42"/>
      <c r="B12" s="442"/>
      <c r="C12" s="442"/>
      <c r="D12" s="442"/>
      <c r="E12" s="442"/>
      <c r="F12" s="442"/>
      <c r="G12" s="442"/>
      <c r="H12" s="442"/>
      <c r="I12" s="442"/>
      <c r="J12" s="442"/>
      <c r="K12" s="442"/>
      <c r="L12" s="442"/>
      <c r="M12" s="442"/>
      <c r="N12" s="442"/>
      <c r="O12" s="442"/>
      <c r="P12" s="442"/>
      <c r="Q12" s="442"/>
      <c r="R12" s="442"/>
      <c r="S12" s="442"/>
      <c r="T12" s="442"/>
    </row>
    <row r="13" spans="1:20" s="11" customFormat="1" ht="18.75" customHeight="1" x14ac:dyDescent="0.2">
      <c r="A13" s="458" t="str">
        <f>'1. паспорт местоположение'!A12:C12</f>
        <v>I_NS1800.VL.0015</v>
      </c>
      <c r="B13" s="458"/>
      <c r="C13" s="458"/>
      <c r="D13" s="458"/>
      <c r="E13" s="458"/>
      <c r="F13" s="458"/>
      <c r="G13" s="458"/>
      <c r="H13" s="458"/>
      <c r="I13" s="458"/>
      <c r="J13" s="458"/>
      <c r="K13" s="458"/>
      <c r="L13" s="458"/>
      <c r="M13" s="458"/>
      <c r="N13" s="458"/>
      <c r="O13" s="458"/>
      <c r="P13" s="458"/>
      <c r="Q13" s="458"/>
      <c r="R13" s="458"/>
      <c r="S13" s="458"/>
      <c r="T13" s="458"/>
    </row>
    <row r="14" spans="1:20" s="11" customFormat="1" ht="18.75" customHeight="1" x14ac:dyDescent="0.2">
      <c r="A14" s="439" t="s">
        <v>8</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61"/>
      <c r="B15" s="461"/>
      <c r="C15" s="461"/>
      <c r="D15" s="461"/>
      <c r="E15" s="461"/>
      <c r="F15" s="461"/>
      <c r="G15" s="461"/>
      <c r="H15" s="461"/>
      <c r="I15" s="461"/>
      <c r="J15" s="461"/>
      <c r="K15" s="461"/>
      <c r="L15" s="461"/>
      <c r="M15" s="461"/>
      <c r="N15" s="461"/>
      <c r="O15" s="461"/>
      <c r="P15" s="461"/>
      <c r="Q15" s="461"/>
      <c r="R15" s="461"/>
      <c r="S15" s="461"/>
      <c r="T15" s="461"/>
    </row>
    <row r="16" spans="1:20" s="2" customFormat="1" x14ac:dyDescent="0.2">
      <c r="A16" s="458" t="str">
        <f>'1. паспорт местоположение'!A15:C15</f>
        <v>ВЛ-110 кВ  Северный - ГДН 1,2  (новое строительство ВЛ протяженностью 48.01км)</v>
      </c>
      <c r="B16" s="458"/>
      <c r="C16" s="458"/>
      <c r="D16" s="458"/>
      <c r="E16" s="458"/>
      <c r="F16" s="458"/>
      <c r="G16" s="458"/>
      <c r="H16" s="458"/>
      <c r="I16" s="458"/>
      <c r="J16" s="458"/>
      <c r="K16" s="458"/>
      <c r="L16" s="458"/>
      <c r="M16" s="458"/>
      <c r="N16" s="458"/>
      <c r="O16" s="458"/>
      <c r="P16" s="458"/>
      <c r="Q16" s="458"/>
      <c r="R16" s="458"/>
      <c r="S16" s="458"/>
      <c r="T16" s="458"/>
    </row>
    <row r="17" spans="1:20" s="2" customFormat="1" ht="15" customHeight="1" x14ac:dyDescent="0.2">
      <c r="A17" s="439" t="s">
        <v>7</v>
      </c>
      <c r="B17" s="439"/>
      <c r="C17" s="439"/>
      <c r="D17" s="439"/>
      <c r="E17" s="439"/>
      <c r="F17" s="439"/>
      <c r="G17" s="439"/>
      <c r="H17" s="439"/>
      <c r="I17" s="439"/>
      <c r="J17" s="439"/>
      <c r="K17" s="439"/>
      <c r="L17" s="439"/>
      <c r="M17" s="439"/>
      <c r="N17" s="439"/>
      <c r="O17" s="439"/>
      <c r="P17" s="439"/>
      <c r="Q17" s="439"/>
      <c r="R17" s="439"/>
      <c r="S17" s="439"/>
      <c r="T17" s="439"/>
    </row>
    <row r="18" spans="1:20" s="2" customFormat="1" ht="15" customHeight="1" x14ac:dyDescent="0.2">
      <c r="A18" s="459"/>
      <c r="B18" s="459"/>
      <c r="C18" s="459"/>
      <c r="D18" s="459"/>
      <c r="E18" s="459"/>
      <c r="F18" s="459"/>
      <c r="G18" s="459"/>
      <c r="H18" s="459"/>
      <c r="I18" s="459"/>
      <c r="J18" s="459"/>
      <c r="K18" s="459"/>
      <c r="L18" s="459"/>
      <c r="M18" s="459"/>
      <c r="N18" s="459"/>
      <c r="O18" s="459"/>
      <c r="P18" s="459"/>
      <c r="Q18" s="459"/>
      <c r="R18" s="459"/>
      <c r="S18" s="459"/>
      <c r="T18" s="459"/>
    </row>
    <row r="19" spans="1:20" s="2" customFormat="1" ht="15" customHeight="1" x14ac:dyDescent="0.2">
      <c r="A19" s="441" t="s">
        <v>459</v>
      </c>
      <c r="B19" s="441"/>
      <c r="C19" s="441"/>
      <c r="D19" s="441"/>
      <c r="E19" s="441"/>
      <c r="F19" s="441"/>
      <c r="G19" s="441"/>
      <c r="H19" s="441"/>
      <c r="I19" s="441"/>
      <c r="J19" s="441"/>
      <c r="K19" s="441"/>
      <c r="L19" s="441"/>
      <c r="M19" s="441"/>
      <c r="N19" s="441"/>
      <c r="O19" s="441"/>
      <c r="P19" s="441"/>
      <c r="Q19" s="441"/>
      <c r="R19" s="441"/>
      <c r="S19" s="441"/>
      <c r="T19" s="441"/>
    </row>
    <row r="20" spans="1:20" s="56" customFormat="1" ht="21" customHeight="1" x14ac:dyDescent="0.25">
      <c r="A20" s="469"/>
      <c r="B20" s="469"/>
      <c r="C20" s="469"/>
      <c r="D20" s="469"/>
      <c r="E20" s="469"/>
      <c r="F20" s="469"/>
      <c r="G20" s="469"/>
      <c r="H20" s="469"/>
      <c r="I20" s="469"/>
      <c r="J20" s="469"/>
      <c r="K20" s="469"/>
      <c r="L20" s="469"/>
      <c r="M20" s="469"/>
      <c r="N20" s="469"/>
      <c r="O20" s="469"/>
      <c r="P20" s="469"/>
      <c r="Q20" s="469"/>
      <c r="R20" s="469"/>
      <c r="S20" s="469"/>
      <c r="T20" s="469"/>
    </row>
    <row r="21" spans="1:20" ht="46.5" customHeight="1" x14ac:dyDescent="0.25">
      <c r="A21" s="470" t="s">
        <v>6</v>
      </c>
      <c r="B21" s="473" t="s">
        <v>222</v>
      </c>
      <c r="C21" s="474"/>
      <c r="D21" s="477" t="s">
        <v>123</v>
      </c>
      <c r="E21" s="473" t="s">
        <v>488</v>
      </c>
      <c r="F21" s="474"/>
      <c r="G21" s="473" t="s">
        <v>272</v>
      </c>
      <c r="H21" s="474"/>
      <c r="I21" s="473" t="s">
        <v>122</v>
      </c>
      <c r="J21" s="474"/>
      <c r="K21" s="477" t="s">
        <v>121</v>
      </c>
      <c r="L21" s="473" t="s">
        <v>120</v>
      </c>
      <c r="M21" s="474"/>
      <c r="N21" s="473" t="s">
        <v>484</v>
      </c>
      <c r="O21" s="474"/>
      <c r="P21" s="477" t="s">
        <v>119</v>
      </c>
      <c r="Q21" s="466" t="s">
        <v>118</v>
      </c>
      <c r="R21" s="467"/>
      <c r="S21" s="466" t="s">
        <v>117</v>
      </c>
      <c r="T21" s="468"/>
    </row>
    <row r="22" spans="1:20" ht="102" customHeight="1" x14ac:dyDescent="0.25">
      <c r="A22" s="471"/>
      <c r="B22" s="475"/>
      <c r="C22" s="476"/>
      <c r="D22" s="480"/>
      <c r="E22" s="475"/>
      <c r="F22" s="476"/>
      <c r="G22" s="475"/>
      <c r="H22" s="476"/>
      <c r="I22" s="475"/>
      <c r="J22" s="476"/>
      <c r="K22" s="478"/>
      <c r="L22" s="475"/>
      <c r="M22" s="476"/>
      <c r="N22" s="475"/>
      <c r="O22" s="476"/>
      <c r="P22" s="478"/>
      <c r="Q22" s="91" t="s">
        <v>116</v>
      </c>
      <c r="R22" s="91" t="s">
        <v>458</v>
      </c>
      <c r="S22" s="91" t="s">
        <v>115</v>
      </c>
      <c r="T22" s="91" t="s">
        <v>114</v>
      </c>
    </row>
    <row r="23" spans="1:20" ht="19.5" customHeight="1" x14ac:dyDescent="0.25">
      <c r="A23" s="472"/>
      <c r="B23" s="131" t="s">
        <v>112</v>
      </c>
      <c r="C23" s="131" t="s">
        <v>113</v>
      </c>
      <c r="D23" s="478"/>
      <c r="E23" s="131" t="s">
        <v>112</v>
      </c>
      <c r="F23" s="131" t="s">
        <v>113</v>
      </c>
      <c r="G23" s="131" t="s">
        <v>112</v>
      </c>
      <c r="H23" s="131" t="s">
        <v>113</v>
      </c>
      <c r="I23" s="131" t="s">
        <v>112</v>
      </c>
      <c r="J23" s="131" t="s">
        <v>113</v>
      </c>
      <c r="K23" s="131" t="s">
        <v>112</v>
      </c>
      <c r="L23" s="131" t="s">
        <v>112</v>
      </c>
      <c r="M23" s="131" t="s">
        <v>113</v>
      </c>
      <c r="N23" s="131" t="s">
        <v>112</v>
      </c>
      <c r="O23" s="131" t="s">
        <v>113</v>
      </c>
      <c r="P23" s="132" t="s">
        <v>112</v>
      </c>
      <c r="Q23" s="91" t="s">
        <v>112</v>
      </c>
      <c r="R23" s="91" t="s">
        <v>112</v>
      </c>
      <c r="S23" s="91" t="s">
        <v>112</v>
      </c>
      <c r="T23" s="91" t="s">
        <v>112</v>
      </c>
    </row>
    <row r="24" spans="1:20" ht="28.5" customHeight="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59"/>
      <c r="B25" s="59"/>
      <c r="C25" s="59"/>
      <c r="D25" s="59"/>
      <c r="E25" s="59"/>
      <c r="F25" s="59"/>
      <c r="G25" s="60"/>
      <c r="H25" s="60"/>
      <c r="I25" s="59"/>
      <c r="J25" s="59"/>
      <c r="K25" s="59"/>
      <c r="L25" s="59"/>
      <c r="M25" s="59"/>
      <c r="N25" s="61"/>
      <c r="O25" s="61"/>
      <c r="P25" s="61"/>
      <c r="Q25" s="481"/>
      <c r="R25" s="61"/>
      <c r="S25" s="59"/>
      <c r="T25" s="59"/>
    </row>
    <row r="26" spans="1:20" x14ac:dyDescent="0.25">
      <c r="A26" s="59"/>
      <c r="B26" s="59"/>
      <c r="C26" s="59"/>
      <c r="D26" s="59"/>
      <c r="E26" s="59"/>
      <c r="F26" s="59"/>
      <c r="G26" s="60"/>
      <c r="H26" s="60"/>
      <c r="I26" s="59"/>
      <c r="J26" s="59"/>
      <c r="K26" s="59"/>
      <c r="L26" s="59"/>
      <c r="M26" s="59"/>
      <c r="N26" s="61"/>
      <c r="O26" s="61"/>
      <c r="P26" s="61"/>
      <c r="Q26" s="482"/>
      <c r="R26" s="61"/>
      <c r="S26" s="59"/>
      <c r="T26" s="59"/>
    </row>
    <row r="27" spans="1:20" s="56" customFormat="1" ht="21.75" customHeight="1" x14ac:dyDescent="0.25">
      <c r="A27" s="59"/>
      <c r="B27" s="59"/>
      <c r="C27" s="59"/>
      <c r="D27" s="59"/>
      <c r="E27" s="59"/>
      <c r="F27" s="59"/>
      <c r="G27" s="58"/>
      <c r="H27" s="58"/>
      <c r="I27" s="59"/>
      <c r="J27" s="59"/>
      <c r="K27" s="59"/>
      <c r="L27" s="59"/>
      <c r="M27" s="59"/>
      <c r="N27" s="61"/>
      <c r="O27" s="61"/>
      <c r="P27" s="57"/>
      <c r="Q27" s="482"/>
      <c r="R27" s="61"/>
      <c r="S27" s="59"/>
      <c r="T27" s="59"/>
    </row>
    <row r="28" spans="1:20" s="56" customFormat="1" ht="25.5" customHeight="1" x14ac:dyDescent="0.25">
      <c r="A28" s="59"/>
      <c r="B28" s="59"/>
      <c r="C28" s="59"/>
      <c r="D28" s="59"/>
      <c r="E28" s="59"/>
      <c r="F28" s="59"/>
      <c r="G28" s="58"/>
      <c r="H28" s="58"/>
      <c r="I28" s="59"/>
      <c r="J28" s="59"/>
      <c r="K28" s="59"/>
      <c r="L28" s="59"/>
      <c r="M28" s="59"/>
      <c r="N28" s="61"/>
      <c r="O28" s="61"/>
      <c r="P28" s="57"/>
      <c r="Q28" s="482"/>
      <c r="R28" s="61"/>
      <c r="S28" s="59"/>
      <c r="T28" s="59"/>
    </row>
    <row r="29" spans="1:20" s="56" customFormat="1" ht="25.5" customHeight="1" x14ac:dyDescent="0.25">
      <c r="A29" s="59"/>
      <c r="B29" s="59"/>
      <c r="C29" s="59"/>
      <c r="D29" s="59"/>
      <c r="E29" s="59"/>
      <c r="F29" s="59"/>
      <c r="G29" s="58"/>
      <c r="H29" s="58"/>
      <c r="I29" s="59"/>
      <c r="J29" s="59"/>
      <c r="K29" s="59"/>
      <c r="L29" s="59"/>
      <c r="M29" s="59"/>
      <c r="N29" s="61"/>
      <c r="O29" s="61"/>
      <c r="P29" s="57"/>
      <c r="Q29" s="482"/>
      <c r="R29" s="61"/>
      <c r="S29" s="59"/>
      <c r="T29" s="59"/>
    </row>
    <row r="30" spans="1:20" s="56" customFormat="1" ht="25.5" customHeight="1" x14ac:dyDescent="0.25">
      <c r="A30" s="59"/>
      <c r="B30" s="59"/>
      <c r="C30" s="59"/>
      <c r="D30" s="59"/>
      <c r="E30" s="59"/>
      <c r="F30" s="59"/>
      <c r="G30" s="60"/>
      <c r="H30" s="60"/>
      <c r="I30" s="59"/>
      <c r="J30" s="59"/>
      <c r="K30" s="59"/>
      <c r="L30" s="59"/>
      <c r="M30" s="59"/>
      <c r="N30" s="61"/>
      <c r="O30" s="61"/>
      <c r="P30" s="57"/>
      <c r="Q30" s="482"/>
      <c r="R30" s="61"/>
      <c r="S30" s="59"/>
      <c r="T30" s="59"/>
    </row>
    <row r="31" spans="1:20" s="56" customFormat="1" ht="25.5" customHeight="1" x14ac:dyDescent="0.25">
      <c r="A31" s="59"/>
      <c r="B31" s="59"/>
      <c r="C31" s="59"/>
      <c r="D31" s="59"/>
      <c r="E31" s="59"/>
      <c r="F31" s="59"/>
      <c r="G31" s="60"/>
      <c r="H31" s="60"/>
      <c r="I31" s="59"/>
      <c r="J31" s="59"/>
      <c r="K31" s="59"/>
      <c r="L31" s="59"/>
      <c r="M31" s="59"/>
      <c r="N31" s="61"/>
      <c r="O31" s="61"/>
      <c r="P31" s="57"/>
      <c r="Q31" s="482"/>
      <c r="R31" s="61"/>
      <c r="S31" s="59"/>
      <c r="T31" s="59"/>
    </row>
    <row r="32" spans="1:20" s="56" customFormat="1" ht="24" customHeight="1" x14ac:dyDescent="0.25">
      <c r="A32" s="59"/>
      <c r="B32" s="59"/>
      <c r="C32" s="59"/>
      <c r="D32" s="59"/>
      <c r="E32" s="59"/>
      <c r="F32" s="59"/>
      <c r="G32" s="58"/>
      <c r="H32" s="58"/>
      <c r="I32" s="59"/>
      <c r="J32" s="59"/>
      <c r="K32" s="59"/>
      <c r="L32" s="59"/>
      <c r="M32" s="59"/>
      <c r="N32" s="61"/>
      <c r="O32" s="61"/>
      <c r="P32" s="57"/>
      <c r="Q32" s="482"/>
      <c r="R32" s="61"/>
      <c r="S32" s="59"/>
      <c r="T32" s="59"/>
    </row>
    <row r="33" spans="1:113" s="56" customFormat="1" ht="21" customHeight="1" x14ac:dyDescent="0.25">
      <c r="A33" s="59"/>
      <c r="B33" s="59"/>
      <c r="C33" s="59"/>
      <c r="D33" s="59"/>
      <c r="E33" s="59"/>
      <c r="F33" s="59"/>
      <c r="G33" s="58"/>
      <c r="H33" s="58"/>
      <c r="I33" s="59"/>
      <c r="J33" s="59"/>
      <c r="K33" s="59"/>
      <c r="L33" s="59"/>
      <c r="M33" s="59"/>
      <c r="N33" s="61"/>
      <c r="O33" s="61"/>
      <c r="P33" s="57"/>
      <c r="Q33" s="483"/>
      <c r="R33" s="61"/>
      <c r="S33" s="59"/>
      <c r="T33" s="59"/>
    </row>
    <row r="34" spans="1:113" s="54" customFormat="1" x14ac:dyDescent="0.25">
      <c r="B34" s="52" t="s">
        <v>111</v>
      </c>
      <c r="C34" s="52"/>
      <c r="D34" s="52"/>
      <c r="E34" s="52"/>
      <c r="F34" s="52"/>
      <c r="G34" s="52"/>
      <c r="H34" s="52"/>
      <c r="I34" s="52"/>
      <c r="J34" s="52"/>
      <c r="K34" s="52"/>
      <c r="L34" s="52"/>
      <c r="M34" s="52"/>
      <c r="N34" s="52"/>
      <c r="O34" s="52"/>
      <c r="P34" s="52"/>
      <c r="Q34" s="52"/>
      <c r="R34" s="52"/>
    </row>
    <row r="35" spans="1:113" x14ac:dyDescent="0.25">
      <c r="B35" s="479" t="s">
        <v>494</v>
      </c>
      <c r="C35" s="479"/>
      <c r="D35" s="479"/>
      <c r="E35" s="479"/>
      <c r="F35" s="479"/>
      <c r="G35" s="479"/>
      <c r="H35" s="479"/>
      <c r="I35" s="479"/>
      <c r="J35" s="479"/>
      <c r="K35" s="479"/>
      <c r="L35" s="479"/>
      <c r="M35" s="479"/>
      <c r="N35" s="479"/>
      <c r="O35" s="479"/>
      <c r="P35" s="479"/>
      <c r="Q35" s="479"/>
      <c r="R35" s="479"/>
    </row>
    <row r="36" spans="1:113" x14ac:dyDescent="0.25">
      <c r="B36" s="52"/>
      <c r="C36" s="52"/>
      <c r="D36" s="52"/>
      <c r="E36" s="52"/>
      <c r="F36" s="52"/>
      <c r="G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x14ac:dyDescent="0.25">
      <c r="B37" s="51" t="s">
        <v>457</v>
      </c>
      <c r="C37" s="51"/>
      <c r="D37" s="51"/>
      <c r="E37" s="51"/>
      <c r="F37" s="49"/>
      <c r="G37" s="49"/>
      <c r="H37" s="51"/>
      <c r="I37" s="51"/>
      <c r="J37" s="51"/>
      <c r="K37" s="51"/>
      <c r="L37" s="51"/>
      <c r="M37" s="51"/>
      <c r="N37" s="51"/>
      <c r="O37" s="51"/>
      <c r="P37" s="51"/>
      <c r="Q37" s="51"/>
      <c r="R37" s="51"/>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1" t="s">
        <v>110</v>
      </c>
      <c r="C38" s="51"/>
      <c r="D38" s="51"/>
      <c r="E38" s="51"/>
      <c r="F38" s="49"/>
      <c r="G38" s="49"/>
      <c r="H38" s="51"/>
      <c r="I38" s="51"/>
      <c r="J38" s="51"/>
      <c r="K38" s="51"/>
      <c r="L38" s="51"/>
      <c r="M38" s="51"/>
      <c r="N38" s="51"/>
      <c r="O38" s="51"/>
      <c r="P38" s="51"/>
      <c r="Q38" s="51"/>
      <c r="R38" s="51"/>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49" customFormat="1" x14ac:dyDescent="0.25">
      <c r="B39" s="51" t="s">
        <v>109</v>
      </c>
      <c r="C39" s="51"/>
      <c r="D39" s="51"/>
      <c r="E39" s="51"/>
      <c r="H39" s="51"/>
      <c r="I39" s="51"/>
      <c r="J39" s="51"/>
      <c r="K39" s="51"/>
      <c r="L39" s="51"/>
      <c r="M39" s="51"/>
      <c r="N39" s="51"/>
      <c r="O39" s="51"/>
      <c r="P39" s="51"/>
      <c r="Q39" s="51"/>
      <c r="R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107</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106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105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438" t="str">
        <f>'3.1. паспорт Техсостояние ПС'!A6:T6</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11" customFormat="1" x14ac:dyDescent="0.2">
      <c r="A6" s="134"/>
      <c r="B6" s="134"/>
      <c r="C6" s="134"/>
      <c r="D6" s="134"/>
      <c r="E6" s="134"/>
      <c r="F6" s="134"/>
      <c r="G6" s="134"/>
      <c r="H6" s="134"/>
      <c r="I6" s="134"/>
      <c r="J6" s="134"/>
      <c r="K6" s="134"/>
      <c r="L6" s="134"/>
      <c r="M6" s="134"/>
      <c r="N6" s="134"/>
      <c r="O6" s="134"/>
      <c r="P6" s="134"/>
      <c r="Q6" s="134"/>
      <c r="R6" s="134"/>
      <c r="S6" s="134"/>
      <c r="T6" s="134"/>
    </row>
    <row r="7" spans="1:27" s="11" customFormat="1" ht="18.75" x14ac:dyDescent="0.2">
      <c r="E7" s="442" t="s">
        <v>10</v>
      </c>
      <c r="F7" s="442"/>
      <c r="G7" s="442"/>
      <c r="H7" s="442"/>
      <c r="I7" s="442"/>
      <c r="J7" s="442"/>
      <c r="K7" s="442"/>
      <c r="L7" s="442"/>
      <c r="M7" s="442"/>
      <c r="N7" s="442"/>
      <c r="O7" s="442"/>
      <c r="P7" s="442"/>
      <c r="Q7" s="442"/>
      <c r="R7" s="442"/>
      <c r="S7" s="442"/>
      <c r="T7" s="442"/>
      <c r="U7" s="442"/>
      <c r="V7" s="442"/>
      <c r="W7" s="442"/>
      <c r="X7" s="442"/>
      <c r="Y7" s="4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8" t="str">
        <f>'1. паспорт местоположение'!A9</f>
        <v>АО "Россети Тюмень"</v>
      </c>
      <c r="F9" s="458"/>
      <c r="G9" s="458"/>
      <c r="H9" s="458"/>
      <c r="I9" s="458"/>
      <c r="J9" s="458"/>
      <c r="K9" s="458"/>
      <c r="L9" s="458"/>
      <c r="M9" s="458"/>
      <c r="N9" s="458"/>
      <c r="O9" s="458"/>
      <c r="P9" s="458"/>
      <c r="Q9" s="458"/>
      <c r="R9" s="458"/>
      <c r="S9" s="458"/>
      <c r="T9" s="458"/>
      <c r="U9" s="458"/>
      <c r="V9" s="458"/>
      <c r="W9" s="458"/>
      <c r="X9" s="458"/>
      <c r="Y9" s="458"/>
    </row>
    <row r="10" spans="1:27" s="11" customFormat="1" ht="18.75" customHeight="1" x14ac:dyDescent="0.2">
      <c r="E10" s="439" t="s">
        <v>9</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8" t="str">
        <f>'1. паспорт местоположение'!A12</f>
        <v>I_NS1800.VL.0015</v>
      </c>
      <c r="F12" s="458"/>
      <c r="G12" s="458"/>
      <c r="H12" s="458"/>
      <c r="I12" s="458"/>
      <c r="J12" s="458"/>
      <c r="K12" s="458"/>
      <c r="L12" s="458"/>
      <c r="M12" s="458"/>
      <c r="N12" s="458"/>
      <c r="O12" s="458"/>
      <c r="P12" s="458"/>
      <c r="Q12" s="458"/>
      <c r="R12" s="458"/>
      <c r="S12" s="458"/>
      <c r="T12" s="458"/>
      <c r="U12" s="458"/>
      <c r="V12" s="458"/>
      <c r="W12" s="458"/>
      <c r="X12" s="458"/>
      <c r="Y12" s="458"/>
    </row>
    <row r="13" spans="1:27" s="11" customFormat="1" ht="18.75" customHeight="1" x14ac:dyDescent="0.2">
      <c r="E13" s="439" t="s">
        <v>8</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58" t="str">
        <f>'1. паспорт местоположение'!A15</f>
        <v>ВЛ-110 кВ  Северный - ГДН 1,2  (новое строительство ВЛ протяженностью 48.01км)</v>
      </c>
      <c r="F15" s="458"/>
      <c r="G15" s="458"/>
      <c r="H15" s="458"/>
      <c r="I15" s="458"/>
      <c r="J15" s="458"/>
      <c r="K15" s="458"/>
      <c r="L15" s="458"/>
      <c r="M15" s="458"/>
      <c r="N15" s="458"/>
      <c r="O15" s="458"/>
      <c r="P15" s="458"/>
      <c r="Q15" s="458"/>
      <c r="R15" s="458"/>
      <c r="S15" s="458"/>
      <c r="T15" s="458"/>
      <c r="U15" s="458"/>
      <c r="V15" s="458"/>
      <c r="W15" s="458"/>
      <c r="X15" s="458"/>
      <c r="Y15" s="458"/>
    </row>
    <row r="16" spans="1:27" s="2" customFormat="1" ht="15" customHeight="1" x14ac:dyDescent="0.2">
      <c r="E16" s="439" t="s">
        <v>7</v>
      </c>
      <c r="F16" s="439"/>
      <c r="G16" s="439"/>
      <c r="H16" s="439"/>
      <c r="I16" s="439"/>
      <c r="J16" s="439"/>
      <c r="K16" s="439"/>
      <c r="L16" s="439"/>
      <c r="M16" s="439"/>
      <c r="N16" s="439"/>
      <c r="O16" s="439"/>
      <c r="P16" s="439"/>
      <c r="Q16" s="439"/>
      <c r="R16" s="439"/>
      <c r="S16" s="439"/>
      <c r="T16" s="439"/>
      <c r="U16" s="439"/>
      <c r="V16" s="439"/>
      <c r="W16" s="439"/>
      <c r="X16" s="439"/>
      <c r="Y16" s="4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461</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6" customFormat="1" ht="21" customHeight="1" x14ac:dyDescent="0.25"/>
    <row r="21" spans="1:27" ht="15.75" customHeight="1" x14ac:dyDescent="0.25">
      <c r="A21" s="484" t="s">
        <v>6</v>
      </c>
      <c r="B21" s="486" t="s">
        <v>468</v>
      </c>
      <c r="C21" s="487"/>
      <c r="D21" s="486" t="s">
        <v>470</v>
      </c>
      <c r="E21" s="487"/>
      <c r="F21" s="466" t="s">
        <v>95</v>
      </c>
      <c r="G21" s="468"/>
      <c r="H21" s="468"/>
      <c r="I21" s="467"/>
      <c r="J21" s="484" t="s">
        <v>471</v>
      </c>
      <c r="K21" s="486" t="s">
        <v>472</v>
      </c>
      <c r="L21" s="487"/>
      <c r="M21" s="486" t="s">
        <v>473</v>
      </c>
      <c r="N21" s="487"/>
      <c r="O21" s="486" t="s">
        <v>460</v>
      </c>
      <c r="P21" s="487"/>
      <c r="Q21" s="486" t="s">
        <v>128</v>
      </c>
      <c r="R21" s="487"/>
      <c r="S21" s="484" t="s">
        <v>127</v>
      </c>
      <c r="T21" s="484" t="s">
        <v>474</v>
      </c>
      <c r="U21" s="484" t="s">
        <v>469</v>
      </c>
      <c r="V21" s="486" t="s">
        <v>126</v>
      </c>
      <c r="W21" s="487"/>
      <c r="X21" s="466" t="s">
        <v>118</v>
      </c>
      <c r="Y21" s="468"/>
      <c r="Z21" s="466" t="s">
        <v>117</v>
      </c>
      <c r="AA21" s="468"/>
    </row>
    <row r="22" spans="1:27" ht="216" customHeight="1" x14ac:dyDescent="0.25">
      <c r="A22" s="490"/>
      <c r="B22" s="488"/>
      <c r="C22" s="489"/>
      <c r="D22" s="488"/>
      <c r="E22" s="489"/>
      <c r="F22" s="466" t="s">
        <v>125</v>
      </c>
      <c r="G22" s="467"/>
      <c r="H22" s="466" t="s">
        <v>124</v>
      </c>
      <c r="I22" s="467"/>
      <c r="J22" s="485"/>
      <c r="K22" s="488"/>
      <c r="L22" s="489"/>
      <c r="M22" s="488"/>
      <c r="N22" s="489"/>
      <c r="O22" s="488"/>
      <c r="P22" s="489"/>
      <c r="Q22" s="488"/>
      <c r="R22" s="489"/>
      <c r="S22" s="485"/>
      <c r="T22" s="485"/>
      <c r="U22" s="485"/>
      <c r="V22" s="488"/>
      <c r="W22" s="489"/>
      <c r="X22" s="91" t="s">
        <v>116</v>
      </c>
      <c r="Y22" s="91" t="s">
        <v>458</v>
      </c>
      <c r="Z22" s="91" t="s">
        <v>115</v>
      </c>
      <c r="AA22" s="91" t="s">
        <v>114</v>
      </c>
    </row>
    <row r="23" spans="1:27" ht="60" customHeight="1" x14ac:dyDescent="0.25">
      <c r="A23" s="485"/>
      <c r="B23" s="130" t="s">
        <v>112</v>
      </c>
      <c r="C23" s="130"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6"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9"/>
      <c r="AA26" s="49"/>
    </row>
    <row r="27" spans="1:27" s="54" customFormat="1" ht="12.75" x14ac:dyDescent="0.2">
      <c r="A27" s="55"/>
      <c r="B27" s="55"/>
      <c r="C27" s="55"/>
      <c r="E27" s="55"/>
      <c r="X27" s="95"/>
      <c r="Y27" s="95"/>
      <c r="Z27" s="95"/>
      <c r="AA27" s="95"/>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438" t="str">
        <f>'3.2 паспорт Техсостояние ЛЭП'!A5:AA5</f>
        <v>Год раскрытия информации: 2022 год</v>
      </c>
      <c r="B5" s="438"/>
      <c r="C5" s="43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1" customFormat="1" ht="18.75" x14ac:dyDescent="0.3">
      <c r="A6" s="16"/>
      <c r="E6" s="15"/>
      <c r="F6" s="15"/>
      <c r="G6" s="14"/>
    </row>
    <row r="7" spans="1:29" s="11" customFormat="1" ht="18.75" x14ac:dyDescent="0.2">
      <c r="A7" s="442" t="s">
        <v>10</v>
      </c>
      <c r="B7" s="442"/>
      <c r="C7" s="442"/>
      <c r="D7" s="12"/>
      <c r="E7" s="12"/>
      <c r="F7" s="12"/>
      <c r="G7" s="12"/>
      <c r="H7" s="12"/>
      <c r="I7" s="12"/>
      <c r="J7" s="12"/>
      <c r="K7" s="12"/>
      <c r="L7" s="12"/>
      <c r="M7" s="12"/>
      <c r="N7" s="12"/>
      <c r="O7" s="12"/>
      <c r="P7" s="12"/>
      <c r="Q7" s="12"/>
      <c r="R7" s="12"/>
      <c r="S7" s="12"/>
      <c r="T7" s="12"/>
      <c r="U7" s="12"/>
    </row>
    <row r="8" spans="1:29" s="11" customFormat="1" ht="18.75" x14ac:dyDescent="0.2">
      <c r="A8" s="442"/>
      <c r="B8" s="442"/>
      <c r="C8" s="442"/>
      <c r="D8" s="13"/>
      <c r="E8" s="13"/>
      <c r="F8" s="13"/>
      <c r="G8" s="13"/>
      <c r="H8" s="12"/>
      <c r="I8" s="12"/>
      <c r="J8" s="12"/>
      <c r="K8" s="12"/>
      <c r="L8" s="12"/>
      <c r="M8" s="12"/>
      <c r="N8" s="12"/>
      <c r="O8" s="12"/>
      <c r="P8" s="12"/>
      <c r="Q8" s="12"/>
      <c r="R8" s="12"/>
      <c r="S8" s="12"/>
      <c r="T8" s="12"/>
      <c r="U8" s="12"/>
    </row>
    <row r="9" spans="1:29" s="11" customFormat="1" ht="18.75" x14ac:dyDescent="0.2">
      <c r="A9" s="458" t="str">
        <f>'1. паспорт местоположение'!A9:C9</f>
        <v>АО "Россети Тюмень"</v>
      </c>
      <c r="B9" s="458"/>
      <c r="C9" s="458"/>
      <c r="D9" s="7"/>
      <c r="E9" s="7"/>
      <c r="F9" s="7"/>
      <c r="G9" s="7"/>
      <c r="H9" s="12"/>
      <c r="I9" s="12"/>
      <c r="J9" s="12"/>
      <c r="K9" s="12"/>
      <c r="L9" s="12"/>
      <c r="M9" s="12"/>
      <c r="N9" s="12"/>
      <c r="O9" s="12"/>
      <c r="P9" s="12"/>
      <c r="Q9" s="12"/>
      <c r="R9" s="12"/>
      <c r="S9" s="12"/>
      <c r="T9" s="12"/>
      <c r="U9" s="12"/>
    </row>
    <row r="10" spans="1:29" s="11" customFormat="1" ht="18.75" x14ac:dyDescent="0.2">
      <c r="A10" s="439" t="s">
        <v>9</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42"/>
      <c r="B11" s="442"/>
      <c r="C11" s="442"/>
      <c r="D11" s="13"/>
      <c r="E11" s="13"/>
      <c r="F11" s="13"/>
      <c r="G11" s="13"/>
      <c r="H11" s="12"/>
      <c r="I11" s="12"/>
      <c r="J11" s="12"/>
      <c r="K11" s="12"/>
      <c r="L11" s="12"/>
      <c r="M11" s="12"/>
      <c r="N11" s="12"/>
      <c r="O11" s="12"/>
      <c r="P11" s="12"/>
      <c r="Q11" s="12"/>
      <c r="R11" s="12"/>
      <c r="S11" s="12"/>
      <c r="T11" s="12"/>
      <c r="U11" s="12"/>
    </row>
    <row r="12" spans="1:29" s="11" customFormat="1" ht="18.75" x14ac:dyDescent="0.2">
      <c r="A12" s="458" t="str">
        <f>'1. паспорт местоположение'!A12:C12</f>
        <v>I_NS1800.VL.0015</v>
      </c>
      <c r="B12" s="458"/>
      <c r="C12" s="458"/>
      <c r="D12" s="7"/>
      <c r="E12" s="7"/>
      <c r="F12" s="7"/>
      <c r="G12" s="7"/>
      <c r="H12" s="12"/>
      <c r="I12" s="12"/>
      <c r="J12" s="12"/>
      <c r="K12" s="12"/>
      <c r="L12" s="12"/>
      <c r="M12" s="12"/>
      <c r="N12" s="12"/>
      <c r="O12" s="12"/>
      <c r="P12" s="12"/>
      <c r="Q12" s="12"/>
      <c r="R12" s="12"/>
      <c r="S12" s="12"/>
      <c r="T12" s="12"/>
      <c r="U12" s="12"/>
    </row>
    <row r="13" spans="1:29" s="11" customFormat="1" ht="18.75" x14ac:dyDescent="0.2">
      <c r="A13" s="439" t="s">
        <v>8</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1"/>
      <c r="B14" s="461"/>
      <c r="C14" s="461"/>
      <c r="D14" s="9"/>
      <c r="E14" s="9"/>
      <c r="F14" s="9"/>
      <c r="G14" s="9"/>
      <c r="H14" s="9"/>
      <c r="I14" s="9"/>
      <c r="J14" s="9"/>
      <c r="K14" s="9"/>
      <c r="L14" s="9"/>
      <c r="M14" s="9"/>
      <c r="N14" s="9"/>
      <c r="O14" s="9"/>
      <c r="P14" s="9"/>
      <c r="Q14" s="9"/>
      <c r="R14" s="9"/>
      <c r="S14" s="9"/>
      <c r="T14" s="9"/>
      <c r="U14" s="9"/>
    </row>
    <row r="15" spans="1:29" s="2" customFormat="1" ht="51.75" customHeight="1" x14ac:dyDescent="0.2">
      <c r="A15" s="445" t="str">
        <f>'1. паспорт местоположение'!A15:C15</f>
        <v>ВЛ-110 кВ  Северный - ГДН 1,2  (новое строительство ВЛ протяженностью 48.01км)</v>
      </c>
      <c r="B15" s="445"/>
      <c r="C15" s="445"/>
      <c r="D15" s="7"/>
      <c r="E15" s="7"/>
      <c r="F15" s="7"/>
      <c r="G15" s="7"/>
      <c r="H15" s="7"/>
      <c r="I15" s="7"/>
      <c r="J15" s="7"/>
      <c r="K15" s="7"/>
      <c r="L15" s="7"/>
      <c r="M15" s="7"/>
      <c r="N15" s="7"/>
      <c r="O15" s="7"/>
      <c r="P15" s="7"/>
      <c r="Q15" s="7"/>
      <c r="R15" s="7"/>
      <c r="S15" s="7"/>
      <c r="T15" s="7"/>
      <c r="U15" s="7"/>
    </row>
    <row r="16" spans="1:29" s="2" customFormat="1" ht="15" customHeight="1" x14ac:dyDescent="0.2">
      <c r="A16" s="439" t="s">
        <v>7</v>
      </c>
      <c r="B16" s="439"/>
      <c r="C16" s="439"/>
      <c r="D16" s="5"/>
      <c r="E16" s="5"/>
      <c r="F16" s="5"/>
      <c r="G16" s="5"/>
      <c r="H16" s="5"/>
      <c r="I16" s="5"/>
      <c r="J16" s="5"/>
      <c r="K16" s="5"/>
      <c r="L16" s="5"/>
      <c r="M16" s="5"/>
      <c r="N16" s="5"/>
      <c r="O16" s="5"/>
      <c r="P16" s="5"/>
      <c r="Q16" s="5"/>
      <c r="R16" s="5"/>
      <c r="S16" s="5"/>
      <c r="T16" s="5"/>
      <c r="U16" s="5"/>
    </row>
    <row r="17" spans="1:21" s="2" customFormat="1" ht="15" customHeight="1" x14ac:dyDescent="0.2">
      <c r="A17" s="459"/>
      <c r="B17" s="459"/>
      <c r="C17" s="459"/>
      <c r="D17" s="3"/>
      <c r="E17" s="3"/>
      <c r="F17" s="3"/>
      <c r="G17" s="3"/>
      <c r="H17" s="3"/>
      <c r="I17" s="3"/>
      <c r="J17" s="3"/>
      <c r="K17" s="3"/>
      <c r="L17" s="3"/>
      <c r="M17" s="3"/>
      <c r="N17" s="3"/>
      <c r="O17" s="3"/>
      <c r="P17" s="3"/>
      <c r="Q17" s="3"/>
      <c r="R17" s="3"/>
    </row>
    <row r="18" spans="1:21" s="2" customFormat="1" ht="27.75" customHeight="1" x14ac:dyDescent="0.2">
      <c r="A18" s="440" t="s">
        <v>453</v>
      </c>
      <c r="B18" s="440"/>
      <c r="C18" s="4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7.75" customHeight="1" x14ac:dyDescent="0.2">
      <c r="A22" s="22" t="s">
        <v>66</v>
      </c>
      <c r="B22" s="28" t="s">
        <v>466</v>
      </c>
      <c r="C22" s="155" t="s">
        <v>499</v>
      </c>
      <c r="D22" s="27"/>
      <c r="E22" s="27"/>
      <c r="F22" s="26"/>
      <c r="G22" s="26"/>
      <c r="H22" s="26"/>
      <c r="I22" s="26"/>
      <c r="J22" s="26"/>
      <c r="K22" s="26"/>
      <c r="L22" s="26"/>
      <c r="M22" s="26"/>
      <c r="N22" s="26"/>
      <c r="O22" s="26"/>
      <c r="P22" s="26"/>
      <c r="Q22" s="25"/>
      <c r="R22" s="25"/>
      <c r="S22" s="25"/>
      <c r="T22" s="25"/>
      <c r="U22" s="25"/>
    </row>
    <row r="23" spans="1:21" ht="150" customHeight="1" x14ac:dyDescent="0.25">
      <c r="A23" s="22" t="s">
        <v>64</v>
      </c>
      <c r="B23" s="24" t="s">
        <v>61</v>
      </c>
      <c r="C23" s="34" t="s">
        <v>512</v>
      </c>
      <c r="D23" s="21"/>
      <c r="E23" s="21"/>
      <c r="F23" s="21"/>
      <c r="G23" s="21"/>
      <c r="H23" s="21"/>
      <c r="I23" s="21"/>
      <c r="J23" s="21"/>
      <c r="K23" s="21"/>
      <c r="L23" s="21"/>
      <c r="M23" s="21"/>
      <c r="N23" s="21"/>
      <c r="O23" s="21"/>
      <c r="P23" s="21"/>
      <c r="Q23" s="21"/>
      <c r="R23" s="21"/>
      <c r="S23" s="21"/>
      <c r="T23" s="21"/>
      <c r="U23" s="21"/>
    </row>
    <row r="24" spans="1:21" ht="80.25" customHeight="1" x14ac:dyDescent="0.25">
      <c r="A24" s="22" t="s">
        <v>63</v>
      </c>
      <c r="B24" s="24" t="s">
        <v>486</v>
      </c>
      <c r="C24" s="34" t="s">
        <v>627</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487</v>
      </c>
      <c r="C25" s="290">
        <f>684.185087/48.01</f>
        <v>14.250887044365756</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229</v>
      </c>
      <c r="C26" s="34" t="s">
        <v>511</v>
      </c>
      <c r="D26" s="21"/>
      <c r="E26" s="21"/>
      <c r="F26" s="21"/>
      <c r="G26" s="21"/>
      <c r="H26" s="21"/>
      <c r="I26" s="21"/>
      <c r="J26" s="21"/>
      <c r="K26" s="21"/>
      <c r="L26" s="21"/>
      <c r="M26" s="21"/>
      <c r="N26" s="21"/>
      <c r="O26" s="21"/>
      <c r="P26" s="21"/>
      <c r="Q26" s="21"/>
      <c r="R26" s="21"/>
      <c r="S26" s="21"/>
      <c r="T26" s="21"/>
      <c r="U26" s="21"/>
    </row>
    <row r="27" spans="1:21" ht="78.75" customHeight="1" x14ac:dyDescent="0.25">
      <c r="A27" s="22" t="s">
        <v>59</v>
      </c>
      <c r="B27" s="24" t="s">
        <v>467</v>
      </c>
      <c r="C27" s="34" t="s">
        <v>609</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2021</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713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4" t="s">
        <v>11</v>
      </c>
    </row>
    <row r="3" spans="1:28" ht="18.75" x14ac:dyDescent="0.3">
      <c r="Z3" s="14" t="s">
        <v>69</v>
      </c>
    </row>
    <row r="4" spans="1:28" ht="18.75" customHeight="1" x14ac:dyDescent="0.25">
      <c r="A4" s="438" t="str">
        <f>'3.3 паспорт описание'!A5:C5</f>
        <v>Год раскрытия информации: 2022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row>
    <row r="6" spans="1:28" ht="18.75" x14ac:dyDescent="0.25">
      <c r="A6" s="442" t="s">
        <v>10</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127"/>
      <c r="AB6" s="127"/>
    </row>
    <row r="7" spans="1:28" ht="18.75" x14ac:dyDescent="0.25">
      <c r="A7" s="442"/>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127"/>
      <c r="AB7" s="127"/>
    </row>
    <row r="8" spans="1:28" ht="15.75"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128"/>
      <c r="AB8" s="128"/>
    </row>
    <row r="9" spans="1:28" ht="15.75" x14ac:dyDescent="0.25">
      <c r="A9" s="439" t="s">
        <v>9</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129"/>
      <c r="AB9" s="129"/>
    </row>
    <row r="10" spans="1:28" ht="18.75"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127"/>
      <c r="AB10" s="127"/>
    </row>
    <row r="11" spans="1:28" ht="15.75" x14ac:dyDescent="0.25">
      <c r="A11" s="458" t="str">
        <f>'1. паспорт местоположение'!A12:C12</f>
        <v>I_NS1800.VL.0015</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128"/>
      <c r="AB11" s="128"/>
    </row>
    <row r="12" spans="1:28" ht="15.75" x14ac:dyDescent="0.25">
      <c r="A12" s="439" t="s">
        <v>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129"/>
      <c r="AB12" s="129"/>
    </row>
    <row r="13" spans="1:28" ht="18.75" x14ac:dyDescent="0.25">
      <c r="A13" s="461"/>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10"/>
      <c r="AB13" s="10"/>
    </row>
    <row r="14" spans="1:28" ht="15.75" x14ac:dyDescent="0.25">
      <c r="A14" s="458" t="str">
        <f>'1. паспорт местоположение'!A15:C15</f>
        <v>ВЛ-110 кВ  Северный - ГДН 1,2  (новое строительство ВЛ протяженностью 48.01км)</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128"/>
      <c r="AB14" s="128"/>
    </row>
    <row r="15" spans="1:28" ht="15.75" x14ac:dyDescent="0.25">
      <c r="A15" s="439" t="s">
        <v>7</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129"/>
      <c r="AB15" s="129"/>
    </row>
    <row r="16" spans="1:28"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136"/>
      <c r="AB16" s="136"/>
    </row>
    <row r="17" spans="1:2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136"/>
      <c r="AB17" s="136"/>
    </row>
    <row r="18" spans="1:28"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136"/>
      <c r="AB18" s="136"/>
    </row>
    <row r="19" spans="1:2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136"/>
      <c r="AB19" s="136"/>
    </row>
    <row r="20" spans="1:28"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137"/>
      <c r="AB20" s="137"/>
    </row>
    <row r="21" spans="1:28" x14ac:dyDescent="0.25">
      <c r="A21" s="492"/>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137"/>
      <c r="AB21" s="137"/>
    </row>
    <row r="22" spans="1:28" x14ac:dyDescent="0.25">
      <c r="A22" s="493" t="s">
        <v>485</v>
      </c>
      <c r="B22" s="493"/>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138"/>
      <c r="AB22" s="138"/>
    </row>
    <row r="23" spans="1:28" ht="32.25" customHeight="1" x14ac:dyDescent="0.25">
      <c r="A23" s="495" t="s">
        <v>360</v>
      </c>
      <c r="B23" s="496"/>
      <c r="C23" s="496"/>
      <c r="D23" s="496"/>
      <c r="E23" s="496"/>
      <c r="F23" s="496"/>
      <c r="G23" s="496"/>
      <c r="H23" s="496"/>
      <c r="I23" s="496"/>
      <c r="J23" s="496"/>
      <c r="K23" s="496"/>
      <c r="L23" s="497"/>
      <c r="M23" s="494" t="s">
        <v>361</v>
      </c>
      <c r="N23" s="494"/>
      <c r="O23" s="494"/>
      <c r="P23" s="494"/>
      <c r="Q23" s="494"/>
      <c r="R23" s="494"/>
      <c r="S23" s="494"/>
      <c r="T23" s="494"/>
      <c r="U23" s="494"/>
      <c r="V23" s="494"/>
      <c r="W23" s="494"/>
      <c r="X23" s="494"/>
      <c r="Y23" s="494"/>
      <c r="Z23" s="494"/>
    </row>
    <row r="24" spans="1:28" ht="151.5" customHeight="1" x14ac:dyDescent="0.25">
      <c r="A24" s="88" t="s">
        <v>232</v>
      </c>
      <c r="B24" s="89" t="s">
        <v>261</v>
      </c>
      <c r="C24" s="88" t="s">
        <v>354</v>
      </c>
      <c r="D24" s="88" t="s">
        <v>233</v>
      </c>
      <c r="E24" s="88" t="s">
        <v>355</v>
      </c>
      <c r="F24" s="88" t="s">
        <v>357</v>
      </c>
      <c r="G24" s="88" t="s">
        <v>356</v>
      </c>
      <c r="H24" s="88" t="s">
        <v>234</v>
      </c>
      <c r="I24" s="88" t="s">
        <v>358</v>
      </c>
      <c r="J24" s="88" t="s">
        <v>266</v>
      </c>
      <c r="K24" s="89" t="s">
        <v>260</v>
      </c>
      <c r="L24" s="89" t="s">
        <v>235</v>
      </c>
      <c r="M24" s="90" t="s">
        <v>280</v>
      </c>
      <c r="N24" s="89" t="s">
        <v>496</v>
      </c>
      <c r="O24" s="88" t="s">
        <v>277</v>
      </c>
      <c r="P24" s="88" t="s">
        <v>278</v>
      </c>
      <c r="Q24" s="88" t="s">
        <v>276</v>
      </c>
      <c r="R24" s="88" t="s">
        <v>234</v>
      </c>
      <c r="S24" s="88" t="s">
        <v>275</v>
      </c>
      <c r="T24" s="88" t="s">
        <v>274</v>
      </c>
      <c r="U24" s="88" t="s">
        <v>353</v>
      </c>
      <c r="V24" s="88" t="s">
        <v>276</v>
      </c>
      <c r="W24" s="103" t="s">
        <v>259</v>
      </c>
      <c r="X24" s="103" t="s">
        <v>291</v>
      </c>
      <c r="Y24" s="103" t="s">
        <v>292</v>
      </c>
      <c r="Z24" s="105" t="s">
        <v>289</v>
      </c>
    </row>
    <row r="25" spans="1:28" ht="16.5" customHeight="1" x14ac:dyDescent="0.25">
      <c r="A25" s="88">
        <v>1</v>
      </c>
      <c r="B25" s="89">
        <v>2</v>
      </c>
      <c r="C25" s="88">
        <v>3</v>
      </c>
      <c r="D25" s="89">
        <v>4</v>
      </c>
      <c r="E25" s="88">
        <v>5</v>
      </c>
      <c r="F25" s="89">
        <v>6</v>
      </c>
      <c r="G25" s="88">
        <v>7</v>
      </c>
      <c r="H25" s="89">
        <v>8</v>
      </c>
      <c r="I25" s="88">
        <v>9</v>
      </c>
      <c r="J25" s="89">
        <v>10</v>
      </c>
      <c r="K25" s="139">
        <v>11</v>
      </c>
      <c r="L25" s="89">
        <v>12</v>
      </c>
      <c r="M25" s="139">
        <v>13</v>
      </c>
      <c r="N25" s="89">
        <v>14</v>
      </c>
      <c r="O25" s="139">
        <v>15</v>
      </c>
      <c r="P25" s="89">
        <v>16</v>
      </c>
      <c r="Q25" s="139">
        <v>17</v>
      </c>
      <c r="R25" s="89">
        <v>18</v>
      </c>
      <c r="S25" s="139">
        <v>19</v>
      </c>
      <c r="T25" s="89">
        <v>20</v>
      </c>
      <c r="U25" s="139">
        <v>21</v>
      </c>
      <c r="V25" s="89">
        <v>22</v>
      </c>
      <c r="W25" s="139">
        <v>23</v>
      </c>
      <c r="X25" s="89">
        <v>24</v>
      </c>
      <c r="Y25" s="139">
        <v>25</v>
      </c>
      <c r="Z25" s="89">
        <v>26</v>
      </c>
    </row>
    <row r="26" spans="1:28" ht="45.75" customHeight="1" x14ac:dyDescent="0.25">
      <c r="A26" s="81" t="s">
        <v>338</v>
      </c>
      <c r="B26" s="87"/>
      <c r="C26" s="83" t="s">
        <v>340</v>
      </c>
      <c r="D26" s="83" t="s">
        <v>341</v>
      </c>
      <c r="E26" s="83" t="s">
        <v>342</v>
      </c>
      <c r="F26" s="83" t="s">
        <v>271</v>
      </c>
      <c r="G26" s="83" t="s">
        <v>343</v>
      </c>
      <c r="H26" s="83" t="s">
        <v>234</v>
      </c>
      <c r="I26" s="83" t="s">
        <v>344</v>
      </c>
      <c r="J26" s="83" t="s">
        <v>345</v>
      </c>
      <c r="K26" s="80"/>
      <c r="L26" s="84" t="s">
        <v>257</v>
      </c>
      <c r="M26" s="86" t="s">
        <v>273</v>
      </c>
      <c r="N26" s="80"/>
      <c r="O26" s="80"/>
      <c r="P26" s="80"/>
      <c r="Q26" s="80"/>
      <c r="R26" s="80"/>
      <c r="S26" s="80"/>
      <c r="T26" s="80"/>
      <c r="U26" s="80"/>
      <c r="V26" s="80"/>
      <c r="W26" s="80"/>
      <c r="X26" s="80"/>
      <c r="Y26" s="80"/>
      <c r="Z26" s="82" t="s">
        <v>290</v>
      </c>
    </row>
    <row r="27" spans="1:28" x14ac:dyDescent="0.25">
      <c r="A27" s="80" t="s">
        <v>236</v>
      </c>
      <c r="B27" s="80" t="s">
        <v>262</v>
      </c>
      <c r="C27" s="80" t="s">
        <v>241</v>
      </c>
      <c r="D27" s="80" t="s">
        <v>242</v>
      </c>
      <c r="E27" s="80" t="s">
        <v>281</v>
      </c>
      <c r="F27" s="83" t="s">
        <v>237</v>
      </c>
      <c r="G27" s="83" t="s">
        <v>285</v>
      </c>
      <c r="H27" s="80" t="s">
        <v>234</v>
      </c>
      <c r="I27" s="83" t="s">
        <v>267</v>
      </c>
      <c r="J27" s="83" t="s">
        <v>249</v>
      </c>
      <c r="K27" s="84" t="s">
        <v>253</v>
      </c>
      <c r="L27" s="80"/>
      <c r="M27" s="84" t="s">
        <v>279</v>
      </c>
      <c r="N27" s="80"/>
      <c r="O27" s="80"/>
      <c r="P27" s="80"/>
      <c r="Q27" s="80"/>
      <c r="R27" s="80"/>
      <c r="S27" s="80"/>
      <c r="T27" s="80"/>
      <c r="U27" s="80"/>
      <c r="V27" s="80"/>
      <c r="W27" s="80"/>
      <c r="X27" s="80"/>
      <c r="Y27" s="80"/>
      <c r="Z27" s="80"/>
    </row>
    <row r="28" spans="1:28" x14ac:dyDescent="0.25">
      <c r="A28" s="80" t="s">
        <v>236</v>
      </c>
      <c r="B28" s="80" t="s">
        <v>263</v>
      </c>
      <c r="C28" s="80" t="s">
        <v>243</v>
      </c>
      <c r="D28" s="80" t="s">
        <v>244</v>
      </c>
      <c r="E28" s="80" t="s">
        <v>282</v>
      </c>
      <c r="F28" s="83" t="s">
        <v>238</v>
      </c>
      <c r="G28" s="83" t="s">
        <v>286</v>
      </c>
      <c r="H28" s="80" t="s">
        <v>234</v>
      </c>
      <c r="I28" s="83" t="s">
        <v>268</v>
      </c>
      <c r="J28" s="83" t="s">
        <v>250</v>
      </c>
      <c r="K28" s="84" t="s">
        <v>254</v>
      </c>
      <c r="L28" s="85"/>
      <c r="M28" s="84" t="s">
        <v>0</v>
      </c>
      <c r="N28" s="84"/>
      <c r="O28" s="84"/>
      <c r="P28" s="84"/>
      <c r="Q28" s="84"/>
      <c r="R28" s="84"/>
      <c r="S28" s="84"/>
      <c r="T28" s="84"/>
      <c r="U28" s="84"/>
      <c r="V28" s="84"/>
      <c r="W28" s="84"/>
      <c r="X28" s="84"/>
      <c r="Y28" s="84"/>
      <c r="Z28" s="84"/>
    </row>
    <row r="29" spans="1:28" x14ac:dyDescent="0.25">
      <c r="A29" s="80" t="s">
        <v>236</v>
      </c>
      <c r="B29" s="80" t="s">
        <v>264</v>
      </c>
      <c r="C29" s="80" t="s">
        <v>245</v>
      </c>
      <c r="D29" s="80" t="s">
        <v>246</v>
      </c>
      <c r="E29" s="80" t="s">
        <v>283</v>
      </c>
      <c r="F29" s="83" t="s">
        <v>239</v>
      </c>
      <c r="G29" s="83" t="s">
        <v>287</v>
      </c>
      <c r="H29" s="80" t="s">
        <v>234</v>
      </c>
      <c r="I29" s="83" t="s">
        <v>269</v>
      </c>
      <c r="J29" s="83" t="s">
        <v>251</v>
      </c>
      <c r="K29" s="84" t="s">
        <v>255</v>
      </c>
      <c r="L29" s="85"/>
      <c r="M29" s="80"/>
      <c r="N29" s="80"/>
      <c r="O29" s="80"/>
      <c r="P29" s="80"/>
      <c r="Q29" s="80"/>
      <c r="R29" s="80"/>
      <c r="S29" s="80"/>
      <c r="T29" s="80"/>
      <c r="U29" s="80"/>
      <c r="V29" s="80"/>
      <c r="W29" s="80"/>
      <c r="X29" s="80"/>
      <c r="Y29" s="80"/>
      <c r="Z29" s="80"/>
    </row>
    <row r="30" spans="1:28" x14ac:dyDescent="0.25">
      <c r="A30" s="80" t="s">
        <v>236</v>
      </c>
      <c r="B30" s="80" t="s">
        <v>265</v>
      </c>
      <c r="C30" s="80" t="s">
        <v>247</v>
      </c>
      <c r="D30" s="80" t="s">
        <v>248</v>
      </c>
      <c r="E30" s="80" t="s">
        <v>284</v>
      </c>
      <c r="F30" s="83" t="s">
        <v>240</v>
      </c>
      <c r="G30" s="83" t="s">
        <v>288</v>
      </c>
      <c r="H30" s="80" t="s">
        <v>234</v>
      </c>
      <c r="I30" s="83" t="s">
        <v>270</v>
      </c>
      <c r="J30" s="83" t="s">
        <v>252</v>
      </c>
      <c r="K30" s="84" t="s">
        <v>256</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339</v>
      </c>
      <c r="B32" s="87"/>
      <c r="C32" s="83" t="s">
        <v>346</v>
      </c>
      <c r="D32" s="83" t="s">
        <v>347</v>
      </c>
      <c r="E32" s="83" t="s">
        <v>348</v>
      </c>
      <c r="F32" s="83" t="s">
        <v>349</v>
      </c>
      <c r="G32" s="83" t="s">
        <v>350</v>
      </c>
      <c r="H32" s="83" t="s">
        <v>234</v>
      </c>
      <c r="I32" s="83" t="s">
        <v>351</v>
      </c>
      <c r="J32" s="83" t="s">
        <v>352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438" t="str">
        <f>'3.4. Паспорт надежность'!A4:Z4</f>
        <v>Год раскрытия информации: 2022 год</v>
      </c>
      <c r="B5" s="438"/>
      <c r="C5" s="438"/>
      <c r="D5" s="438"/>
      <c r="E5" s="438"/>
      <c r="F5" s="438"/>
      <c r="G5" s="438"/>
      <c r="H5" s="438"/>
      <c r="I5" s="438"/>
      <c r="J5" s="438"/>
      <c r="K5" s="438"/>
      <c r="L5" s="438"/>
      <c r="M5" s="438"/>
      <c r="N5" s="438"/>
      <c r="O5" s="438"/>
      <c r="P5" s="135"/>
      <c r="Q5" s="135"/>
      <c r="R5" s="135"/>
      <c r="S5" s="135"/>
      <c r="T5" s="135"/>
      <c r="U5" s="135"/>
      <c r="V5" s="135"/>
      <c r="W5" s="135"/>
      <c r="X5" s="135"/>
      <c r="Y5" s="135"/>
      <c r="Z5" s="135"/>
      <c r="AA5" s="135"/>
      <c r="AB5" s="135"/>
    </row>
    <row r="6" spans="1:28" s="11" customFormat="1" ht="18.75" x14ac:dyDescent="0.3">
      <c r="A6" s="16"/>
      <c r="B6" s="16"/>
      <c r="L6" s="14"/>
    </row>
    <row r="7" spans="1:28" s="11" customFormat="1" ht="18.75" x14ac:dyDescent="0.2">
      <c r="A7" s="442" t="s">
        <v>10</v>
      </c>
      <c r="B7" s="442"/>
      <c r="C7" s="442"/>
      <c r="D7" s="442"/>
      <c r="E7" s="442"/>
      <c r="F7" s="442"/>
      <c r="G7" s="442"/>
      <c r="H7" s="442"/>
      <c r="I7" s="442"/>
      <c r="J7" s="442"/>
      <c r="K7" s="442"/>
      <c r="L7" s="442"/>
      <c r="M7" s="442"/>
      <c r="N7" s="442"/>
      <c r="O7" s="442"/>
      <c r="P7" s="12"/>
      <c r="Q7" s="12"/>
      <c r="R7" s="12"/>
      <c r="S7" s="12"/>
      <c r="T7" s="12"/>
      <c r="U7" s="12"/>
      <c r="V7" s="12"/>
      <c r="W7" s="12"/>
      <c r="X7" s="12"/>
      <c r="Y7" s="12"/>
      <c r="Z7" s="12"/>
    </row>
    <row r="8" spans="1:28" s="11" customFormat="1" ht="18.75" x14ac:dyDescent="0.2">
      <c r="A8" s="442"/>
      <c r="B8" s="442"/>
      <c r="C8" s="442"/>
      <c r="D8" s="442"/>
      <c r="E8" s="442"/>
      <c r="F8" s="442"/>
      <c r="G8" s="442"/>
      <c r="H8" s="442"/>
      <c r="I8" s="442"/>
      <c r="J8" s="442"/>
      <c r="K8" s="442"/>
      <c r="L8" s="442"/>
      <c r="M8" s="442"/>
      <c r="N8" s="442"/>
      <c r="O8" s="442"/>
      <c r="P8" s="12"/>
      <c r="Q8" s="12"/>
      <c r="R8" s="12"/>
      <c r="S8" s="12"/>
      <c r="T8" s="12"/>
      <c r="U8" s="12"/>
      <c r="V8" s="12"/>
      <c r="W8" s="12"/>
      <c r="X8" s="12"/>
      <c r="Y8" s="12"/>
      <c r="Z8" s="12"/>
    </row>
    <row r="9" spans="1:28" s="11" customFormat="1" ht="18.75" x14ac:dyDescent="0.2">
      <c r="A9" s="458" t="str">
        <f>'1. паспорт местоположение'!A9:C9</f>
        <v>АО "Россети Тюмень"</v>
      </c>
      <c r="B9" s="458"/>
      <c r="C9" s="458"/>
      <c r="D9" s="458"/>
      <c r="E9" s="458"/>
      <c r="F9" s="458"/>
      <c r="G9" s="458"/>
      <c r="H9" s="458"/>
      <c r="I9" s="458"/>
      <c r="J9" s="458"/>
      <c r="K9" s="458"/>
      <c r="L9" s="458"/>
      <c r="M9" s="458"/>
      <c r="N9" s="458"/>
      <c r="O9" s="458"/>
      <c r="P9" s="12"/>
      <c r="Q9" s="12"/>
      <c r="R9" s="12"/>
      <c r="S9" s="12"/>
      <c r="T9" s="12"/>
      <c r="U9" s="12"/>
      <c r="V9" s="12"/>
      <c r="W9" s="12"/>
      <c r="X9" s="12"/>
      <c r="Y9" s="12"/>
      <c r="Z9" s="12"/>
    </row>
    <row r="10" spans="1:28" s="11" customFormat="1" ht="18.75" x14ac:dyDescent="0.2">
      <c r="A10" s="439" t="s">
        <v>9</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42"/>
      <c r="B11" s="442"/>
      <c r="C11" s="442"/>
      <c r="D11" s="442"/>
      <c r="E11" s="442"/>
      <c r="F11" s="442"/>
      <c r="G11" s="442"/>
      <c r="H11" s="442"/>
      <c r="I11" s="442"/>
      <c r="J11" s="442"/>
      <c r="K11" s="442"/>
      <c r="L11" s="442"/>
      <c r="M11" s="442"/>
      <c r="N11" s="442"/>
      <c r="O11" s="442"/>
      <c r="P11" s="12"/>
      <c r="Q11" s="12"/>
      <c r="R11" s="12"/>
      <c r="S11" s="12"/>
      <c r="T11" s="12"/>
      <c r="U11" s="12"/>
      <c r="V11" s="12"/>
      <c r="W11" s="12"/>
      <c r="X11" s="12"/>
      <c r="Y11" s="12"/>
      <c r="Z11" s="12"/>
    </row>
    <row r="12" spans="1:28" s="11" customFormat="1" ht="18.75" x14ac:dyDescent="0.2">
      <c r="A12" s="458" t="str">
        <f>'1. паспорт местоположение'!A12:C12</f>
        <v>I_NS1800.VL.0015</v>
      </c>
      <c r="B12" s="458"/>
      <c r="C12" s="458"/>
      <c r="D12" s="458"/>
      <c r="E12" s="458"/>
      <c r="F12" s="458"/>
      <c r="G12" s="458"/>
      <c r="H12" s="458"/>
      <c r="I12" s="458"/>
      <c r="J12" s="458"/>
      <c r="K12" s="458"/>
      <c r="L12" s="458"/>
      <c r="M12" s="458"/>
      <c r="N12" s="458"/>
      <c r="O12" s="458"/>
      <c r="P12" s="12"/>
      <c r="Q12" s="12"/>
      <c r="R12" s="12"/>
      <c r="S12" s="12"/>
      <c r="T12" s="12"/>
      <c r="U12" s="12"/>
      <c r="V12" s="12"/>
      <c r="W12" s="12"/>
      <c r="X12" s="12"/>
      <c r="Y12" s="12"/>
      <c r="Z12" s="12"/>
    </row>
    <row r="13" spans="1:28" s="11" customFormat="1" ht="18.75" x14ac:dyDescent="0.2">
      <c r="A13" s="439" t="s">
        <v>8</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61"/>
      <c r="B14" s="461"/>
      <c r="C14" s="461"/>
      <c r="D14" s="461"/>
      <c r="E14" s="461"/>
      <c r="F14" s="461"/>
      <c r="G14" s="461"/>
      <c r="H14" s="461"/>
      <c r="I14" s="461"/>
      <c r="J14" s="461"/>
      <c r="K14" s="461"/>
      <c r="L14" s="461"/>
      <c r="M14" s="461"/>
      <c r="N14" s="461"/>
      <c r="O14" s="461"/>
      <c r="P14" s="9"/>
      <c r="Q14" s="9"/>
      <c r="R14" s="9"/>
      <c r="S14" s="9"/>
      <c r="T14" s="9"/>
      <c r="U14" s="9"/>
      <c r="V14" s="9"/>
      <c r="W14" s="9"/>
      <c r="X14" s="9"/>
      <c r="Y14" s="9"/>
      <c r="Z14" s="9"/>
    </row>
    <row r="15" spans="1:28" s="2" customFormat="1" ht="15.75" x14ac:dyDescent="0.2">
      <c r="A15" s="458" t="str">
        <f>'1. паспорт местоположение'!A15:C15</f>
        <v>ВЛ-110 кВ  Северный - ГДН 1,2  (новое строительство ВЛ протяженностью 48.01км)</v>
      </c>
      <c r="B15" s="458"/>
      <c r="C15" s="458"/>
      <c r="D15" s="458"/>
      <c r="E15" s="458"/>
      <c r="F15" s="458"/>
      <c r="G15" s="458"/>
      <c r="H15" s="458"/>
      <c r="I15" s="458"/>
      <c r="J15" s="458"/>
      <c r="K15" s="458"/>
      <c r="L15" s="458"/>
      <c r="M15" s="458"/>
      <c r="N15" s="458"/>
      <c r="O15" s="458"/>
      <c r="P15" s="7"/>
      <c r="Q15" s="7"/>
      <c r="R15" s="7"/>
      <c r="S15" s="7"/>
      <c r="T15" s="7"/>
      <c r="U15" s="7"/>
      <c r="V15" s="7"/>
      <c r="W15" s="7"/>
      <c r="X15" s="7"/>
      <c r="Y15" s="7"/>
      <c r="Z15" s="7"/>
    </row>
    <row r="16" spans="1:28" s="2" customFormat="1" ht="15" customHeight="1" x14ac:dyDescent="0.2">
      <c r="A16" s="439" t="s">
        <v>7</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2" customFormat="1" ht="15" customHeight="1" x14ac:dyDescent="0.2">
      <c r="A17" s="459"/>
      <c r="B17" s="459"/>
      <c r="C17" s="459"/>
      <c r="D17" s="459"/>
      <c r="E17" s="459"/>
      <c r="F17" s="459"/>
      <c r="G17" s="459"/>
      <c r="H17" s="459"/>
      <c r="I17" s="459"/>
      <c r="J17" s="459"/>
      <c r="K17" s="459"/>
      <c r="L17" s="459"/>
      <c r="M17" s="459"/>
      <c r="N17" s="459"/>
      <c r="O17" s="459"/>
      <c r="P17" s="3"/>
      <c r="Q17" s="3"/>
      <c r="R17" s="3"/>
      <c r="S17" s="3"/>
      <c r="T17" s="3"/>
      <c r="U17" s="3"/>
      <c r="V17" s="3"/>
      <c r="W17" s="3"/>
    </row>
    <row r="18" spans="1:26" s="2" customFormat="1" ht="91.5" customHeight="1" x14ac:dyDescent="0.2">
      <c r="A18" s="498" t="s">
        <v>462</v>
      </c>
      <c r="B18" s="498"/>
      <c r="C18" s="498"/>
      <c r="D18" s="498"/>
      <c r="E18" s="498"/>
      <c r="F18" s="498"/>
      <c r="G18" s="498"/>
      <c r="H18" s="498"/>
      <c r="I18" s="498"/>
      <c r="J18" s="498"/>
      <c r="K18" s="498"/>
      <c r="L18" s="498"/>
      <c r="M18" s="498"/>
      <c r="N18" s="498"/>
      <c r="O18" s="498"/>
      <c r="P18" s="6"/>
      <c r="Q18" s="6"/>
      <c r="R18" s="6"/>
      <c r="S18" s="6"/>
      <c r="T18" s="6"/>
      <c r="U18" s="6"/>
      <c r="V18" s="6"/>
      <c r="W18" s="6"/>
      <c r="X18" s="6"/>
      <c r="Y18" s="6"/>
      <c r="Z18" s="6"/>
    </row>
    <row r="19" spans="1:26" s="2" customFormat="1" ht="78" customHeight="1" x14ac:dyDescent="0.2">
      <c r="A19" s="462" t="s">
        <v>6</v>
      </c>
      <c r="B19" s="462" t="s">
        <v>89</v>
      </c>
      <c r="C19" s="462" t="s">
        <v>88</v>
      </c>
      <c r="D19" s="462" t="s">
        <v>77</v>
      </c>
      <c r="E19" s="499" t="s">
        <v>87</v>
      </c>
      <c r="F19" s="500"/>
      <c r="G19" s="500"/>
      <c r="H19" s="500"/>
      <c r="I19" s="501"/>
      <c r="J19" s="462" t="s">
        <v>86</v>
      </c>
      <c r="K19" s="462"/>
      <c r="L19" s="462"/>
      <c r="M19" s="462"/>
      <c r="N19" s="462"/>
      <c r="O19" s="462"/>
      <c r="P19" s="3"/>
      <c r="Q19" s="3"/>
      <c r="R19" s="3"/>
      <c r="S19" s="3"/>
      <c r="T19" s="3"/>
      <c r="U19" s="3"/>
      <c r="V19" s="3"/>
      <c r="W19" s="3"/>
    </row>
    <row r="20" spans="1:26" s="2" customFormat="1" ht="51" customHeight="1" x14ac:dyDescent="0.2">
      <c r="A20" s="462"/>
      <c r="B20" s="462"/>
      <c r="C20" s="462"/>
      <c r="D20" s="462"/>
      <c r="E20" s="39" t="s">
        <v>85</v>
      </c>
      <c r="F20" s="39" t="s">
        <v>84</v>
      </c>
      <c r="G20" s="39" t="s">
        <v>83</v>
      </c>
      <c r="H20" s="39" t="s">
        <v>82</v>
      </c>
      <c r="I20" s="39" t="s">
        <v>81</v>
      </c>
      <c r="J20" s="39" t="s">
        <v>80</v>
      </c>
      <c r="K20" s="39" t="s">
        <v>5</v>
      </c>
      <c r="L20" s="47" t="s">
        <v>4</v>
      </c>
      <c r="M20" s="46" t="s">
        <v>230</v>
      </c>
      <c r="N20" s="46" t="s">
        <v>79</v>
      </c>
      <c r="O20" s="46" t="s">
        <v>78</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500</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A4" zoomScale="70" zoomScaleSheetLayoutView="70" workbookViewId="0">
      <selection activeCell="D45" sqref="D45"/>
    </sheetView>
  </sheetViews>
  <sheetFormatPr defaultColWidth="9.140625" defaultRowHeight="15" outlineLevelRow="1" x14ac:dyDescent="0.25"/>
  <cols>
    <col min="1" max="1" width="54" style="106" customWidth="1"/>
    <col min="2" max="2" width="19.7109375" style="106" customWidth="1"/>
    <col min="3" max="27" width="16.42578125" style="106" customWidth="1"/>
    <col min="28" max="36" width="9.140625" style="106"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6" t="s">
        <v>70</v>
      </c>
      <c r="AR1" s="36"/>
    </row>
    <row r="2" spans="1:44" s="11" customFormat="1" ht="18.75" customHeight="1" x14ac:dyDescent="0.3">
      <c r="A2" s="17"/>
      <c r="I2" s="15"/>
      <c r="J2" s="15"/>
      <c r="K2" s="14" t="s">
        <v>11</v>
      </c>
      <c r="AR2" s="14"/>
    </row>
    <row r="3" spans="1:44" s="11" customFormat="1" ht="18.75" x14ac:dyDescent="0.3">
      <c r="A3" s="16"/>
      <c r="I3" s="15"/>
      <c r="J3" s="15"/>
      <c r="K3" s="14" t="s">
        <v>69</v>
      </c>
      <c r="AR3" s="14"/>
    </row>
    <row r="4" spans="1:44" s="11" customFormat="1" ht="18.75" x14ac:dyDescent="0.3">
      <c r="A4" s="16"/>
      <c r="I4" s="15"/>
      <c r="J4" s="15"/>
      <c r="K4" s="14"/>
    </row>
    <row r="5" spans="1:44" s="11" customFormat="1" ht="18.75" customHeight="1" x14ac:dyDescent="0.2">
      <c r="A5" s="438" t="str">
        <f>'1. паспорт местоположение'!A5:C5</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135"/>
      <c r="AC5" s="135"/>
      <c r="AD5" s="135"/>
      <c r="AE5" s="135"/>
      <c r="AF5" s="135"/>
      <c r="AG5" s="135"/>
      <c r="AH5" s="135"/>
      <c r="AI5" s="135"/>
      <c r="AJ5" s="135"/>
      <c r="AK5" s="135"/>
      <c r="AL5" s="135"/>
      <c r="AM5" s="135"/>
      <c r="AN5" s="135"/>
      <c r="AO5" s="135"/>
      <c r="AP5" s="135"/>
      <c r="AQ5" s="135"/>
      <c r="AR5" s="135"/>
    </row>
    <row r="6" spans="1:44" s="11" customFormat="1" ht="18.75" x14ac:dyDescent="0.3">
      <c r="A6" s="16"/>
      <c r="I6" s="15"/>
      <c r="J6" s="15"/>
      <c r="K6" s="14"/>
    </row>
    <row r="7" spans="1:44" s="11" customFormat="1" ht="18.75" x14ac:dyDescent="0.2">
      <c r="A7" s="442" t="s">
        <v>10</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127"/>
      <c r="AC7" s="127"/>
      <c r="AD7" s="127"/>
      <c r="AE7" s="127"/>
      <c r="AF7" s="127"/>
      <c r="AG7" s="127"/>
      <c r="AH7" s="127"/>
      <c r="AI7" s="127"/>
      <c r="AJ7" s="127"/>
      <c r="AK7" s="127"/>
      <c r="AL7" s="127"/>
      <c r="AM7" s="127"/>
      <c r="AN7" s="127"/>
      <c r="AO7" s="127"/>
      <c r="AP7" s="127"/>
      <c r="AQ7" s="127"/>
      <c r="AR7" s="127"/>
    </row>
    <row r="8" spans="1:44" s="11" customFormat="1" ht="18.75" x14ac:dyDescent="0.2">
      <c r="A8" s="156"/>
      <c r="B8" s="156"/>
      <c r="C8" s="156"/>
      <c r="D8" s="156"/>
      <c r="E8" s="156"/>
      <c r="F8" s="156"/>
      <c r="G8" s="156"/>
      <c r="H8" s="156"/>
      <c r="I8" s="156"/>
      <c r="J8" s="156"/>
      <c r="K8" s="156"/>
      <c r="L8" s="127"/>
      <c r="M8" s="127"/>
      <c r="N8" s="127"/>
      <c r="O8" s="127"/>
      <c r="P8" s="127"/>
      <c r="Q8" s="127"/>
      <c r="R8" s="127"/>
      <c r="S8" s="127"/>
      <c r="T8" s="127"/>
      <c r="U8" s="127"/>
      <c r="V8" s="127"/>
      <c r="W8" s="127"/>
      <c r="X8" s="127"/>
      <c r="Y8" s="127"/>
    </row>
    <row r="9" spans="1:44" s="11" customFormat="1" ht="18.75" customHeight="1" x14ac:dyDescent="0.2">
      <c r="A9" s="458" t="str">
        <f>'4. паспортбюджет'!A9:O9</f>
        <v>АО "Россети Тюмень"</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159"/>
      <c r="AC9" s="159"/>
      <c r="AD9" s="159"/>
      <c r="AE9" s="159"/>
      <c r="AF9" s="159"/>
      <c r="AG9" s="159"/>
      <c r="AH9" s="159"/>
      <c r="AI9" s="159"/>
      <c r="AJ9" s="159"/>
      <c r="AK9" s="159"/>
      <c r="AL9" s="159"/>
      <c r="AM9" s="159"/>
      <c r="AN9" s="159"/>
      <c r="AO9" s="159"/>
      <c r="AP9" s="159"/>
      <c r="AQ9" s="159"/>
      <c r="AR9" s="159"/>
    </row>
    <row r="10" spans="1:44" s="11" customFormat="1" ht="18.75" customHeight="1" x14ac:dyDescent="0.2">
      <c r="A10" s="439" t="s">
        <v>9</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129"/>
      <c r="AC10" s="129"/>
      <c r="AD10" s="129"/>
      <c r="AE10" s="129"/>
      <c r="AF10" s="129"/>
      <c r="AG10" s="129"/>
      <c r="AH10" s="129"/>
      <c r="AI10" s="129"/>
      <c r="AJ10" s="129"/>
      <c r="AK10" s="129"/>
      <c r="AL10" s="129"/>
      <c r="AM10" s="129"/>
      <c r="AN10" s="129"/>
      <c r="AO10" s="129"/>
      <c r="AP10" s="129"/>
      <c r="AQ10" s="129"/>
      <c r="AR10" s="129"/>
    </row>
    <row r="11" spans="1:44" s="11" customFormat="1" ht="18.75" x14ac:dyDescent="0.2">
      <c r="A11" s="156"/>
      <c r="B11" s="156"/>
      <c r="C11" s="156"/>
      <c r="D11" s="156"/>
      <c r="E11" s="156"/>
      <c r="F11" s="156"/>
      <c r="G11" s="156"/>
      <c r="H11" s="156"/>
      <c r="I11" s="156"/>
      <c r="J11" s="156"/>
      <c r="K11" s="156"/>
      <c r="L11" s="127"/>
      <c r="M11" s="127"/>
      <c r="N11" s="127"/>
      <c r="O11" s="127"/>
      <c r="P11" s="127"/>
      <c r="Q11" s="127"/>
      <c r="R11" s="127"/>
      <c r="S11" s="127"/>
      <c r="T11" s="127"/>
      <c r="U11" s="127"/>
      <c r="V11" s="127"/>
      <c r="W11" s="127"/>
      <c r="X11" s="127"/>
      <c r="Y11" s="127"/>
    </row>
    <row r="12" spans="1:44" s="11" customFormat="1" ht="18.75" customHeight="1" x14ac:dyDescent="0.2">
      <c r="A12" s="458" t="str">
        <f>'1. паспорт местоположение'!A12:C12</f>
        <v>I_NS1800.VL.0015</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159"/>
      <c r="AC12" s="159"/>
      <c r="AD12" s="159"/>
      <c r="AE12" s="159"/>
      <c r="AF12" s="159"/>
      <c r="AG12" s="159"/>
      <c r="AH12" s="159"/>
      <c r="AI12" s="159"/>
      <c r="AJ12" s="159"/>
      <c r="AK12" s="159"/>
      <c r="AL12" s="159"/>
      <c r="AM12" s="159"/>
      <c r="AN12" s="159"/>
      <c r="AO12" s="159"/>
      <c r="AP12" s="159"/>
      <c r="AQ12" s="159"/>
      <c r="AR12" s="159"/>
    </row>
    <row r="13" spans="1:44" s="11" customFormat="1" ht="18.75" customHeight="1" x14ac:dyDescent="0.2">
      <c r="A13" s="439" t="s">
        <v>8</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129"/>
      <c r="AC13" s="129"/>
      <c r="AD13" s="129"/>
      <c r="AE13" s="129"/>
      <c r="AF13" s="129"/>
      <c r="AG13" s="129"/>
      <c r="AH13" s="129"/>
      <c r="AI13" s="129"/>
      <c r="AJ13" s="129"/>
      <c r="AK13" s="129"/>
      <c r="AL13" s="129"/>
      <c r="AM13" s="129"/>
      <c r="AN13" s="129"/>
      <c r="AO13" s="129"/>
      <c r="AP13" s="129"/>
      <c r="AQ13" s="129"/>
      <c r="AR13" s="129"/>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2" customFormat="1" ht="45.75" customHeight="1" x14ac:dyDescent="0.2">
      <c r="A15" s="445" t="str">
        <f>'1. паспорт местоположение'!A15:C15</f>
        <v>ВЛ-110 кВ  Северный - ГДН 1,2  (новое строительство ВЛ протяженностью 48.01км)</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160"/>
      <c r="AC15" s="160"/>
      <c r="AD15" s="160"/>
      <c r="AE15" s="160"/>
      <c r="AF15" s="160"/>
      <c r="AG15" s="160"/>
      <c r="AH15" s="160"/>
      <c r="AI15" s="160"/>
      <c r="AJ15" s="160"/>
      <c r="AK15" s="160"/>
      <c r="AL15" s="160"/>
      <c r="AM15" s="160"/>
      <c r="AN15" s="160"/>
      <c r="AO15" s="160"/>
      <c r="AP15" s="160"/>
      <c r="AQ15" s="160"/>
      <c r="AR15" s="160"/>
    </row>
    <row r="16" spans="1:44" s="2" customFormat="1" ht="15" customHeight="1" x14ac:dyDescent="0.2">
      <c r="A16" s="439" t="s">
        <v>7</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129"/>
      <c r="AC16" s="129"/>
      <c r="AD16" s="129"/>
      <c r="AE16" s="129"/>
      <c r="AF16" s="129"/>
      <c r="AG16" s="129"/>
      <c r="AH16" s="129"/>
      <c r="AI16" s="129"/>
      <c r="AJ16" s="129"/>
      <c r="AK16" s="129"/>
      <c r="AL16" s="129"/>
      <c r="AM16" s="129"/>
      <c r="AN16" s="129"/>
      <c r="AO16" s="129"/>
      <c r="AP16" s="129"/>
      <c r="AQ16" s="129"/>
      <c r="AR16" s="129"/>
    </row>
    <row r="17" spans="1:44" s="2"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4" s="2" customFormat="1" ht="15" customHeight="1" x14ac:dyDescent="0.2">
      <c r="A18" s="441" t="s">
        <v>463</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6"/>
      <c r="AC18" s="6"/>
      <c r="AD18" s="6"/>
      <c r="AE18" s="6"/>
      <c r="AF18" s="6"/>
      <c r="AG18" s="6"/>
      <c r="AH18" s="6"/>
      <c r="AI18" s="6"/>
      <c r="AJ18" s="6"/>
      <c r="AK18" s="6"/>
      <c r="AL18" s="6"/>
      <c r="AM18" s="6"/>
      <c r="AN18" s="6"/>
      <c r="AO18" s="6"/>
      <c r="AP18" s="6"/>
      <c r="AQ18" s="6"/>
      <c r="AR18" s="6"/>
    </row>
    <row r="19" spans="1:44" ht="18.75" x14ac:dyDescent="0.25">
      <c r="AO19" s="108"/>
      <c r="AP19" s="108"/>
      <c r="AQ19" s="108"/>
      <c r="AR19" s="36"/>
    </row>
    <row r="20" spans="1:44" s="162" customFormat="1" ht="28.5" thickBot="1" x14ac:dyDescent="0.45">
      <c r="A20" s="161" t="s">
        <v>335</v>
      </c>
      <c r="B20" s="161" t="s">
        <v>1</v>
      </c>
      <c r="D20" s="163"/>
      <c r="E20" s="164"/>
      <c r="F20" s="164"/>
      <c r="G20" s="164"/>
      <c r="H20" s="164"/>
      <c r="L20" s="165"/>
      <c r="M20" s="165"/>
      <c r="W20" s="166"/>
      <c r="X20" s="166"/>
      <c r="Y20" s="166"/>
      <c r="Z20" s="167"/>
      <c r="AA20" s="166"/>
    </row>
    <row r="21" spans="1:44" s="162" customFormat="1" ht="15.75" x14ac:dyDescent="0.25">
      <c r="A21" s="168" t="s">
        <v>519</v>
      </c>
      <c r="B21" s="169">
        <v>684185086.85000002</v>
      </c>
      <c r="L21" s="165"/>
      <c r="M21" s="165"/>
    </row>
    <row r="22" spans="1:44" s="162" customFormat="1" ht="15.75" x14ac:dyDescent="0.25">
      <c r="A22" s="170" t="s">
        <v>333</v>
      </c>
      <c r="B22" s="171"/>
      <c r="L22" s="165"/>
      <c r="M22" s="165"/>
    </row>
    <row r="23" spans="1:44" s="162" customFormat="1" ht="15.75" x14ac:dyDescent="0.25">
      <c r="A23" s="170" t="s">
        <v>331</v>
      </c>
      <c r="B23" s="171">
        <v>50</v>
      </c>
      <c r="D23" s="172" t="s">
        <v>334</v>
      </c>
      <c r="E23" s="173"/>
      <c r="F23" s="173"/>
      <c r="L23" s="165"/>
      <c r="M23" s="165"/>
    </row>
    <row r="24" spans="1:44" s="162" customFormat="1" ht="16.5" thickBot="1" x14ac:dyDescent="0.3">
      <c r="A24" s="174" t="s">
        <v>329</v>
      </c>
      <c r="B24" s="175">
        <v>1</v>
      </c>
      <c r="D24" s="366" t="s">
        <v>332</v>
      </c>
      <c r="E24" s="366"/>
      <c r="F24" s="176">
        <v>4.47</v>
      </c>
      <c r="K24" s="177"/>
      <c r="L24" s="165"/>
      <c r="M24" s="165"/>
      <c r="N24" s="178"/>
    </row>
    <row r="25" spans="1:44" s="162" customFormat="1" ht="15.75" x14ac:dyDescent="0.25">
      <c r="A25" s="168" t="s">
        <v>328</v>
      </c>
      <c r="B25" s="169">
        <v>0</v>
      </c>
      <c r="D25" s="366" t="s">
        <v>330</v>
      </c>
      <c r="E25" s="366"/>
      <c r="F25" s="176">
        <v>7.48</v>
      </c>
      <c r="K25" s="177"/>
      <c r="L25" s="165"/>
      <c r="M25" s="165"/>
    </row>
    <row r="26" spans="1:44" s="162" customFormat="1" ht="15.75" x14ac:dyDescent="0.25">
      <c r="A26" s="170" t="s">
        <v>520</v>
      </c>
      <c r="B26" s="171">
        <v>1</v>
      </c>
      <c r="D26" s="366" t="s">
        <v>714</v>
      </c>
      <c r="E26" s="366"/>
      <c r="F26" s="179">
        <v>206972315</v>
      </c>
      <c r="K26" s="177"/>
      <c r="L26" s="165"/>
      <c r="M26" s="165"/>
    </row>
    <row r="27" spans="1:44" s="162" customFormat="1" ht="15.75" x14ac:dyDescent="0.25">
      <c r="A27" s="170" t="s">
        <v>327</v>
      </c>
      <c r="B27" s="171">
        <v>1</v>
      </c>
      <c r="D27" s="366" t="s">
        <v>521</v>
      </c>
      <c r="E27" s="366"/>
      <c r="F27" s="366" t="s">
        <v>715</v>
      </c>
      <c r="K27" s="177"/>
      <c r="L27" s="165"/>
      <c r="M27" s="165"/>
    </row>
    <row r="28" spans="1:44" s="162" customFormat="1" ht="15.75" x14ac:dyDescent="0.25">
      <c r="A28" s="170" t="s">
        <v>306</v>
      </c>
      <c r="B28" s="171">
        <v>564603</v>
      </c>
      <c r="L28" s="165"/>
      <c r="M28" s="165"/>
    </row>
    <row r="29" spans="1:44" s="162" customFormat="1" ht="15.75" x14ac:dyDescent="0.25">
      <c r="A29" s="170" t="s">
        <v>326</v>
      </c>
      <c r="B29" s="171">
        <v>1</v>
      </c>
      <c r="L29" s="165"/>
      <c r="M29" s="165"/>
    </row>
    <row r="30" spans="1:44" s="162" customFormat="1" ht="15.75" x14ac:dyDescent="0.25">
      <c r="A30" s="170" t="s">
        <v>325</v>
      </c>
      <c r="B30" s="171">
        <v>1</v>
      </c>
      <c r="L30" s="165"/>
      <c r="M30" s="165"/>
    </row>
    <row r="31" spans="1:44" s="162" customFormat="1" ht="15.75" x14ac:dyDescent="0.25">
      <c r="A31" s="180" t="s">
        <v>716</v>
      </c>
      <c r="B31" s="181">
        <v>2.1999999999999999E-2</v>
      </c>
      <c r="L31" s="165"/>
      <c r="M31" s="165"/>
    </row>
    <row r="32" spans="1:44" s="162" customFormat="1" ht="16.5" thickBot="1" x14ac:dyDescent="0.3">
      <c r="A32" s="174" t="s">
        <v>299</v>
      </c>
      <c r="B32" s="182">
        <v>0.2</v>
      </c>
      <c r="L32" s="165"/>
      <c r="M32" s="165"/>
    </row>
    <row r="33" spans="1:52" s="162" customFormat="1" ht="15.75" x14ac:dyDescent="0.25">
      <c r="A33" s="168" t="s">
        <v>522</v>
      </c>
      <c r="B33" s="169">
        <v>0</v>
      </c>
      <c r="L33" s="165"/>
      <c r="M33" s="165"/>
    </row>
    <row r="34" spans="1:52" s="162" customFormat="1" ht="15.75" x14ac:dyDescent="0.25">
      <c r="A34" s="170" t="s">
        <v>324</v>
      </c>
      <c r="B34" s="171"/>
      <c r="L34" s="165"/>
      <c r="M34" s="165"/>
    </row>
    <row r="35" spans="1:52" s="162" customFormat="1" ht="16.5" thickBot="1" x14ac:dyDescent="0.3">
      <c r="A35" s="180" t="s">
        <v>323</v>
      </c>
      <c r="B35" s="183">
        <v>0</v>
      </c>
      <c r="L35" s="165"/>
      <c r="M35" s="165"/>
    </row>
    <row r="36" spans="1:52" s="162" customFormat="1" ht="15.75" x14ac:dyDescent="0.25">
      <c r="A36" s="184" t="s">
        <v>523</v>
      </c>
      <c r="B36" s="185">
        <v>0</v>
      </c>
      <c r="L36" s="165"/>
      <c r="M36" s="165"/>
    </row>
    <row r="37" spans="1:52" s="162" customFormat="1" ht="15.75" x14ac:dyDescent="0.25">
      <c r="A37" s="186" t="s">
        <v>322</v>
      </c>
      <c r="B37" s="187">
        <v>0</v>
      </c>
      <c r="L37" s="165"/>
      <c r="M37" s="165"/>
    </row>
    <row r="38" spans="1:52" s="162" customFormat="1" ht="15.75" x14ac:dyDescent="0.25">
      <c r="A38" s="186" t="s">
        <v>321</v>
      </c>
      <c r="B38" s="188">
        <v>0</v>
      </c>
      <c r="L38" s="165"/>
      <c r="M38" s="165"/>
    </row>
    <row r="39" spans="1:52" s="162" customFormat="1" ht="15.75" x14ac:dyDescent="0.25">
      <c r="A39" s="186" t="s">
        <v>320</v>
      </c>
      <c r="B39" s="188">
        <v>0</v>
      </c>
      <c r="L39" s="165"/>
      <c r="M39" s="165"/>
    </row>
    <row r="40" spans="1:52" s="162" customFormat="1" ht="15.75" x14ac:dyDescent="0.25">
      <c r="A40" s="186" t="s">
        <v>319</v>
      </c>
      <c r="B40" s="188">
        <v>0.13500000000000001</v>
      </c>
      <c r="L40" s="165"/>
      <c r="M40" s="165"/>
    </row>
    <row r="41" spans="1:52" s="162" customFormat="1" ht="15.75" x14ac:dyDescent="0.25">
      <c r="A41" s="186" t="s">
        <v>318</v>
      </c>
      <c r="B41" s="188">
        <v>1</v>
      </c>
      <c r="L41" s="165"/>
      <c r="M41" s="165"/>
    </row>
    <row r="42" spans="1:52" s="162" customFormat="1" ht="16.5" thickBot="1" x14ac:dyDescent="0.3">
      <c r="A42" s="189" t="s">
        <v>524</v>
      </c>
      <c r="B42" s="190">
        <v>0.13500000000000001</v>
      </c>
      <c r="L42" s="165"/>
      <c r="M42" s="165"/>
    </row>
    <row r="43" spans="1:52" s="162" customFormat="1" ht="47.25" x14ac:dyDescent="0.25">
      <c r="A43" s="191" t="s">
        <v>317</v>
      </c>
      <c r="B43" s="192" t="s">
        <v>525</v>
      </c>
      <c r="C43" s="193">
        <v>2021</v>
      </c>
      <c r="D43" s="193">
        <v>2022</v>
      </c>
      <c r="E43" s="193">
        <v>2023</v>
      </c>
      <c r="F43" s="193">
        <v>2024</v>
      </c>
      <c r="G43" s="193">
        <v>2025</v>
      </c>
      <c r="H43" s="193">
        <v>2026</v>
      </c>
      <c r="I43" s="193">
        <v>2027</v>
      </c>
      <c r="J43" s="193">
        <v>2028</v>
      </c>
      <c r="K43" s="193">
        <v>2029</v>
      </c>
      <c r="L43" s="193">
        <v>2030</v>
      </c>
      <c r="M43" s="193">
        <v>2031</v>
      </c>
      <c r="N43" s="193">
        <v>2032</v>
      </c>
      <c r="O43" s="193">
        <v>2033</v>
      </c>
      <c r="P43" s="193">
        <v>2034</v>
      </c>
      <c r="Q43" s="193">
        <v>2035</v>
      </c>
      <c r="R43" s="193">
        <v>2036</v>
      </c>
      <c r="S43" s="193">
        <v>2037</v>
      </c>
      <c r="T43" s="193">
        <v>2038</v>
      </c>
      <c r="U43" s="193">
        <v>2039</v>
      </c>
      <c r="V43" s="193">
        <v>2040</v>
      </c>
      <c r="W43" s="193">
        <v>2041</v>
      </c>
      <c r="X43" s="193">
        <v>2042</v>
      </c>
      <c r="Y43" s="193">
        <v>2043</v>
      </c>
      <c r="Z43" s="193">
        <v>2044</v>
      </c>
      <c r="AA43" s="194">
        <v>2045</v>
      </c>
      <c r="AB43" s="162">
        <v>2046</v>
      </c>
      <c r="AC43" s="162">
        <v>2047</v>
      </c>
      <c r="AD43" s="162">
        <v>2048</v>
      </c>
      <c r="AE43" s="162">
        <v>2049</v>
      </c>
      <c r="AF43" s="162">
        <v>2050</v>
      </c>
      <c r="AG43" s="162">
        <v>2051</v>
      </c>
      <c r="AH43" s="162">
        <v>2052</v>
      </c>
      <c r="AI43" s="162">
        <v>2053</v>
      </c>
      <c r="AJ43" s="162">
        <v>2054</v>
      </c>
      <c r="AK43" s="162">
        <v>2055</v>
      </c>
      <c r="AL43" s="162">
        <v>2056</v>
      </c>
      <c r="AM43" s="162">
        <v>2057</v>
      </c>
      <c r="AN43" s="162">
        <v>2058</v>
      </c>
      <c r="AO43" s="162">
        <v>2059</v>
      </c>
      <c r="AP43" s="162">
        <v>2060</v>
      </c>
      <c r="AQ43" s="162">
        <v>2061</v>
      </c>
      <c r="AR43" s="162">
        <v>2062</v>
      </c>
      <c r="AS43" s="162">
        <v>2063</v>
      </c>
      <c r="AT43" s="162">
        <v>2064</v>
      </c>
      <c r="AU43" s="162">
        <v>2065</v>
      </c>
      <c r="AV43" s="162">
        <v>2066</v>
      </c>
      <c r="AW43" s="162">
        <v>2067</v>
      </c>
      <c r="AX43" s="162">
        <v>2068</v>
      </c>
      <c r="AY43" s="162">
        <v>2069</v>
      </c>
      <c r="AZ43" s="162">
        <v>2070</v>
      </c>
    </row>
    <row r="44" spans="1:52" s="162" customFormat="1" ht="15.75" outlineLevel="1" x14ac:dyDescent="0.25">
      <c r="A44" s="195" t="s">
        <v>316</v>
      </c>
      <c r="B44" s="196">
        <v>3.4000000000000002E-2</v>
      </c>
      <c r="C44" s="196">
        <v>3.5999999999999997E-2</v>
      </c>
      <c r="D44" s="196">
        <v>3.9E-2</v>
      </c>
      <c r="E44" s="196">
        <v>0.04</v>
      </c>
      <c r="F44" s="196">
        <v>0.04</v>
      </c>
      <c r="G44" s="196">
        <v>0.04</v>
      </c>
      <c r="H44" s="196">
        <v>0.04</v>
      </c>
      <c r="I44" s="196">
        <v>0.04</v>
      </c>
      <c r="J44" s="196">
        <v>0.04</v>
      </c>
      <c r="K44" s="196">
        <v>0.04</v>
      </c>
      <c r="L44" s="196">
        <v>0.04</v>
      </c>
      <c r="M44" s="196">
        <v>0.04</v>
      </c>
      <c r="N44" s="196">
        <v>0.04</v>
      </c>
      <c r="O44" s="196">
        <v>0.04</v>
      </c>
      <c r="P44" s="196">
        <v>0.04</v>
      </c>
      <c r="Q44" s="196">
        <v>0.04</v>
      </c>
      <c r="R44" s="196">
        <v>0.04</v>
      </c>
      <c r="S44" s="196">
        <v>0.04</v>
      </c>
      <c r="T44" s="196">
        <v>0.04</v>
      </c>
      <c r="U44" s="196">
        <v>0.04</v>
      </c>
      <c r="V44" s="196">
        <v>0.04</v>
      </c>
      <c r="W44" s="196">
        <v>0.04</v>
      </c>
      <c r="X44" s="196">
        <v>0.04</v>
      </c>
      <c r="Y44" s="196">
        <v>0.04</v>
      </c>
      <c r="Z44" s="196">
        <v>0.04</v>
      </c>
      <c r="AA44" s="196">
        <v>0.04</v>
      </c>
      <c r="AB44" s="367">
        <v>0.04</v>
      </c>
      <c r="AC44" s="367">
        <v>0.04</v>
      </c>
      <c r="AD44" s="367">
        <v>0.04</v>
      </c>
      <c r="AE44" s="367">
        <v>0.04</v>
      </c>
      <c r="AF44" s="367">
        <v>0.04</v>
      </c>
      <c r="AG44" s="367">
        <v>0.04</v>
      </c>
      <c r="AH44" s="367">
        <v>0.04</v>
      </c>
      <c r="AI44" s="367">
        <v>0.04</v>
      </c>
      <c r="AJ44" s="367">
        <v>0.04</v>
      </c>
      <c r="AK44" s="367">
        <v>0.04</v>
      </c>
      <c r="AL44" s="367">
        <v>0.04</v>
      </c>
      <c r="AM44" s="367">
        <v>0.04</v>
      </c>
      <c r="AN44" s="367">
        <v>0.04</v>
      </c>
      <c r="AO44" s="367">
        <v>0.04</v>
      </c>
      <c r="AP44" s="367">
        <v>0.04</v>
      </c>
      <c r="AQ44" s="367">
        <v>0.04</v>
      </c>
      <c r="AR44" s="367">
        <v>0.04</v>
      </c>
      <c r="AS44" s="367">
        <v>0.04</v>
      </c>
      <c r="AT44" s="367">
        <v>0.04</v>
      </c>
      <c r="AU44" s="367">
        <v>0.04</v>
      </c>
      <c r="AV44" s="367">
        <v>0.04</v>
      </c>
      <c r="AW44" s="367">
        <v>0.04</v>
      </c>
      <c r="AX44" s="367">
        <v>0.04</v>
      </c>
      <c r="AY44" s="367">
        <v>0.04</v>
      </c>
      <c r="AZ44" s="367">
        <v>0.04</v>
      </c>
    </row>
    <row r="45" spans="1:52" s="162" customFormat="1" ht="15.75" outlineLevel="1" x14ac:dyDescent="0.25">
      <c r="A45" s="195" t="s">
        <v>315</v>
      </c>
      <c r="B45" s="196">
        <v>3.4000000000000002E-2</v>
      </c>
      <c r="C45" s="196">
        <v>7.5399999999999995E-2</v>
      </c>
      <c r="D45" s="196">
        <v>0.11840000000000001</v>
      </c>
      <c r="E45" s="196">
        <v>0.16309999999999999</v>
      </c>
      <c r="F45" s="196">
        <v>0.20960000000000001</v>
      </c>
      <c r="G45" s="196">
        <v>0.25800000000000001</v>
      </c>
      <c r="H45" s="196">
        <v>0.30830000000000002</v>
      </c>
      <c r="I45" s="196">
        <v>0.36070000000000002</v>
      </c>
      <c r="J45" s="196">
        <v>0.41510000000000002</v>
      </c>
      <c r="K45" s="196">
        <v>0.47170000000000001</v>
      </c>
      <c r="L45" s="196">
        <v>0.53059999999999996</v>
      </c>
      <c r="M45" s="196">
        <v>0.59179999999999999</v>
      </c>
      <c r="N45" s="196">
        <v>0.65549999999999997</v>
      </c>
      <c r="O45" s="196">
        <v>0.72170000000000001</v>
      </c>
      <c r="P45" s="196">
        <v>0.79059999999999997</v>
      </c>
      <c r="Q45" s="196">
        <v>0.86219999999999997</v>
      </c>
      <c r="R45" s="196">
        <v>0.93669999999999998</v>
      </c>
      <c r="S45" s="196">
        <v>1.0141</v>
      </c>
      <c r="T45" s="196">
        <v>1.0947</v>
      </c>
      <c r="U45" s="196">
        <v>1.1785000000000001</v>
      </c>
      <c r="V45" s="196">
        <v>1.2656000000000001</v>
      </c>
      <c r="W45" s="196">
        <v>1.3562000000000001</v>
      </c>
      <c r="X45" s="196">
        <v>1.4504999999999999</v>
      </c>
      <c r="Y45" s="196">
        <v>1.5485</v>
      </c>
      <c r="Z45" s="196">
        <v>1.6505000000000001</v>
      </c>
      <c r="AA45" s="197">
        <v>1.7565</v>
      </c>
      <c r="AB45" s="367">
        <v>1.8667</v>
      </c>
      <c r="AC45" s="367">
        <v>1.9814000000000001</v>
      </c>
      <c r="AD45" s="367">
        <v>2.1006999999999998</v>
      </c>
      <c r="AE45" s="367">
        <v>2.2246999999999999</v>
      </c>
      <c r="AF45" s="367">
        <v>2.3536999999999999</v>
      </c>
      <c r="AG45" s="367">
        <v>2.4878</v>
      </c>
      <c r="AH45" s="367">
        <v>2.6273</v>
      </c>
      <c r="AI45" s="367">
        <v>2.7724000000000002</v>
      </c>
      <c r="AJ45" s="367">
        <v>2.9232999999999998</v>
      </c>
      <c r="AK45" s="367">
        <v>3.0802999999999998</v>
      </c>
      <c r="AL45" s="367">
        <v>3.2435</v>
      </c>
      <c r="AM45" s="367">
        <v>3.4131999999999998</v>
      </c>
      <c r="AN45" s="367">
        <v>3.5897000000000001</v>
      </c>
      <c r="AO45" s="367">
        <v>3.7732999999999999</v>
      </c>
      <c r="AP45" s="367">
        <v>3.9643000000000002</v>
      </c>
      <c r="AQ45" s="367">
        <v>4.1627999999999998</v>
      </c>
      <c r="AR45" s="367">
        <v>4.3693</v>
      </c>
      <c r="AS45" s="367">
        <v>4.5841000000000003</v>
      </c>
      <c r="AT45" s="367">
        <v>4.8075000000000001</v>
      </c>
      <c r="AU45" s="367">
        <v>5.0397999999999996</v>
      </c>
      <c r="AV45" s="367">
        <v>5.2813999999999997</v>
      </c>
      <c r="AW45" s="367">
        <v>5.5326000000000004</v>
      </c>
      <c r="AX45" s="367">
        <v>5.7938999999999998</v>
      </c>
      <c r="AY45" s="367">
        <v>6.0656999999999996</v>
      </c>
      <c r="AZ45" s="367">
        <v>6.3483000000000001</v>
      </c>
    </row>
    <row r="46" spans="1:52" s="172" customFormat="1" ht="16.5" thickBot="1" x14ac:dyDescent="0.3">
      <c r="A46" s="198" t="s">
        <v>526</v>
      </c>
      <c r="B46" s="199">
        <v>0</v>
      </c>
      <c r="C46" s="199">
        <v>202090341.40000001</v>
      </c>
      <c r="D46" s="199">
        <v>208152754.99000001</v>
      </c>
      <c r="E46" s="199">
        <v>214397202.80000001</v>
      </c>
      <c r="F46" s="199">
        <v>220829078.43000001</v>
      </c>
      <c r="G46" s="199">
        <v>227453950.78999999</v>
      </c>
      <c r="H46" s="199">
        <v>234277569.31</v>
      </c>
      <c r="I46" s="199">
        <v>241305896.38999999</v>
      </c>
      <c r="J46" s="199">
        <v>248545073.28</v>
      </c>
      <c r="K46" s="199">
        <v>256001425.47999999</v>
      </c>
      <c r="L46" s="199">
        <v>263681468.24000001</v>
      </c>
      <c r="M46" s="199">
        <v>271591912.29000002</v>
      </c>
      <c r="N46" s="199">
        <v>278106574.06</v>
      </c>
      <c r="O46" s="199">
        <v>286449771.27999997</v>
      </c>
      <c r="P46" s="199">
        <v>295043264.42000002</v>
      </c>
      <c r="Q46" s="199">
        <v>303894562.35000002</v>
      </c>
      <c r="R46" s="199">
        <v>313011399.22000003</v>
      </c>
      <c r="S46" s="199">
        <v>322401741.19999999</v>
      </c>
      <c r="T46" s="199">
        <v>332073793.44</v>
      </c>
      <c r="U46" s="199">
        <v>342036007.24000001</v>
      </c>
      <c r="V46" s="199">
        <v>352297087.45999998</v>
      </c>
      <c r="W46" s="199">
        <v>362866000.07999998</v>
      </c>
      <c r="X46" s="199">
        <v>370954757.44</v>
      </c>
      <c r="Y46" s="199">
        <v>382083400.16000003</v>
      </c>
      <c r="Z46" s="199">
        <v>393545902.16000003</v>
      </c>
      <c r="AA46" s="200">
        <v>405352279.23000002</v>
      </c>
      <c r="AB46" s="368">
        <v>417512847.60000002</v>
      </c>
      <c r="AC46" s="368">
        <v>430038233.02999997</v>
      </c>
      <c r="AD46" s="368">
        <v>442939380.01999998</v>
      </c>
      <c r="AE46" s="368">
        <v>456227561.42000002</v>
      </c>
      <c r="AF46" s="368">
        <v>469914388.26999998</v>
      </c>
      <c r="AG46" s="368">
        <v>484011819.92000002</v>
      </c>
      <c r="AH46" s="368">
        <v>498532174.50999999</v>
      </c>
      <c r="AI46" s="368">
        <v>513488139.75</v>
      </c>
      <c r="AJ46" s="368">
        <v>528892783.94</v>
      </c>
      <c r="AK46" s="368">
        <v>544759567.46000004</v>
      </c>
      <c r="AL46" s="368">
        <v>561102354.48000002</v>
      </c>
      <c r="AM46" s="368">
        <v>577935425.12</v>
      </c>
      <c r="AN46" s="368">
        <v>595273487.87</v>
      </c>
      <c r="AO46" s="368">
        <v>613131692.50999999</v>
      </c>
      <c r="AP46" s="368">
        <v>631525643.27999997</v>
      </c>
      <c r="AQ46" s="368">
        <v>650471412.58000004</v>
      </c>
      <c r="AR46" s="368">
        <v>669985554.96000004</v>
      </c>
      <c r="AS46" s="368">
        <v>690085121.61000001</v>
      </c>
      <c r="AT46" s="368">
        <v>710787675.25</v>
      </c>
      <c r="AU46" s="368">
        <v>732111305.50999999</v>
      </c>
      <c r="AV46" s="368">
        <v>754074644.67999995</v>
      </c>
      <c r="AW46" s="368">
        <v>776696884.01999998</v>
      </c>
      <c r="AX46" s="368">
        <v>799997790.53999996</v>
      </c>
      <c r="AY46" s="368">
        <v>823997724.25</v>
      </c>
      <c r="AZ46" s="368">
        <v>848717655.98000002</v>
      </c>
    </row>
    <row r="47" spans="1:52" s="201" customFormat="1" ht="15.75" hidden="1" customHeight="1" x14ac:dyDescent="0.25">
      <c r="A47" s="201" t="s">
        <v>717</v>
      </c>
      <c r="C47" s="201">
        <v>202090.3414</v>
      </c>
      <c r="D47" s="201">
        <v>208152.755</v>
      </c>
      <c r="E47" s="201">
        <v>214397.2028</v>
      </c>
      <c r="F47" s="201">
        <v>220829.0784</v>
      </c>
      <c r="G47" s="201">
        <v>227453.95079999999</v>
      </c>
      <c r="H47" s="201">
        <v>234277.5693</v>
      </c>
      <c r="I47" s="201">
        <v>241305.8964</v>
      </c>
      <c r="J47" s="201">
        <v>248545.07329999999</v>
      </c>
      <c r="K47" s="201">
        <v>256001.42550000001</v>
      </c>
      <c r="L47" s="202">
        <v>263681.4682</v>
      </c>
      <c r="M47" s="202">
        <v>271591.91230000003</v>
      </c>
      <c r="N47" s="201">
        <v>278106.57410000003</v>
      </c>
      <c r="O47" s="201">
        <v>286449.77130000002</v>
      </c>
      <c r="P47" s="201">
        <v>295043.26439999999</v>
      </c>
      <c r="Q47" s="201">
        <v>303894.5624</v>
      </c>
      <c r="R47" s="201">
        <v>313011.39919999999</v>
      </c>
      <c r="S47" s="201">
        <v>322401.74119999999</v>
      </c>
      <c r="T47" s="201">
        <v>332073.79340000002</v>
      </c>
      <c r="U47" s="201">
        <v>342036.00719999999</v>
      </c>
      <c r="V47" s="201">
        <v>352297.08750000002</v>
      </c>
      <c r="W47" s="201">
        <v>362866.0001</v>
      </c>
      <c r="X47" s="201">
        <v>370954.7574</v>
      </c>
      <c r="Y47" s="201">
        <v>382083.40019999997</v>
      </c>
      <c r="Z47" s="201">
        <v>393545.90220000001</v>
      </c>
      <c r="AA47" s="201">
        <v>405352.27919999999</v>
      </c>
      <c r="AB47" s="201">
        <v>417512.84759999998</v>
      </c>
      <c r="AC47" s="201">
        <v>430038.23300000001</v>
      </c>
      <c r="AD47" s="201">
        <v>442939.38</v>
      </c>
      <c r="AE47" s="201">
        <v>456227.56140000001</v>
      </c>
      <c r="AF47" s="201">
        <v>469914.38829999999</v>
      </c>
      <c r="AG47" s="201">
        <v>484011.8199</v>
      </c>
      <c r="AH47" s="201">
        <v>498532.17450000002</v>
      </c>
      <c r="AI47" s="201">
        <v>513488.1397</v>
      </c>
      <c r="AJ47" s="201">
        <v>528892.78390000004</v>
      </c>
      <c r="AK47" s="201">
        <v>544759.5675</v>
      </c>
      <c r="AL47" s="201">
        <v>561102.35450000002</v>
      </c>
      <c r="AM47" s="201">
        <v>577935.42509999999</v>
      </c>
      <c r="AN47" s="201">
        <v>595273.48789999995</v>
      </c>
      <c r="AO47" s="201">
        <v>613131.6925</v>
      </c>
      <c r="AP47" s="201">
        <v>631525.6433</v>
      </c>
      <c r="AQ47" s="201">
        <v>650471.41260000004</v>
      </c>
      <c r="AR47" s="201">
        <v>669985.55500000005</v>
      </c>
      <c r="AS47" s="201">
        <v>690085.12159999995</v>
      </c>
      <c r="AT47" s="201">
        <v>710787.6753</v>
      </c>
      <c r="AU47" s="201">
        <v>732111.30550000002</v>
      </c>
      <c r="AV47" s="201">
        <v>754074.64469999995</v>
      </c>
      <c r="AW47" s="201">
        <v>776696.88399999996</v>
      </c>
      <c r="AX47" s="201">
        <v>799997.7905</v>
      </c>
      <c r="AY47" s="201">
        <v>823997.7243</v>
      </c>
      <c r="AZ47" s="201">
        <v>848717.65599999996</v>
      </c>
    </row>
    <row r="48" spans="1:52" s="201" customFormat="1" ht="15.75" hidden="1" customHeight="1" x14ac:dyDescent="0.25">
      <c r="A48" s="201" t="s">
        <v>718</v>
      </c>
      <c r="C48" s="201">
        <v>0</v>
      </c>
      <c r="D48" s="201">
        <v>0</v>
      </c>
      <c r="E48" s="201">
        <v>0</v>
      </c>
      <c r="F48" s="201">
        <v>0</v>
      </c>
      <c r="G48" s="201">
        <v>0</v>
      </c>
      <c r="H48" s="201">
        <v>0</v>
      </c>
      <c r="I48" s="201">
        <v>0</v>
      </c>
      <c r="J48" s="201">
        <v>0</v>
      </c>
      <c r="K48" s="201">
        <v>0</v>
      </c>
      <c r="L48" s="202">
        <v>0</v>
      </c>
      <c r="M48" s="202">
        <v>0</v>
      </c>
      <c r="N48" s="201">
        <v>0</v>
      </c>
      <c r="O48" s="201">
        <v>0</v>
      </c>
      <c r="P48" s="201">
        <v>0</v>
      </c>
      <c r="Q48" s="201">
        <v>0</v>
      </c>
      <c r="R48" s="201">
        <v>0</v>
      </c>
      <c r="S48" s="201">
        <v>0</v>
      </c>
      <c r="T48" s="201">
        <v>0</v>
      </c>
      <c r="U48" s="201">
        <v>0</v>
      </c>
      <c r="V48" s="201">
        <v>0</v>
      </c>
      <c r="W48" s="201">
        <v>0</v>
      </c>
      <c r="X48" s="201">
        <v>0</v>
      </c>
      <c r="Y48" s="201">
        <v>0</v>
      </c>
      <c r="Z48" s="201">
        <v>0</v>
      </c>
      <c r="AA48" s="201">
        <v>0</v>
      </c>
      <c r="AB48" s="201">
        <v>0</v>
      </c>
      <c r="AC48" s="201">
        <v>0</v>
      </c>
      <c r="AD48" s="201">
        <v>0</v>
      </c>
      <c r="AE48" s="201">
        <v>0</v>
      </c>
      <c r="AF48" s="201">
        <v>0</v>
      </c>
      <c r="AG48" s="201">
        <v>0</v>
      </c>
      <c r="AH48" s="201">
        <v>0</v>
      </c>
      <c r="AI48" s="201">
        <v>0</v>
      </c>
      <c r="AJ48" s="201">
        <v>0</v>
      </c>
      <c r="AK48" s="201">
        <v>0</v>
      </c>
      <c r="AL48" s="201">
        <v>0</v>
      </c>
      <c r="AM48" s="201">
        <v>0</v>
      </c>
      <c r="AN48" s="201">
        <v>0</v>
      </c>
      <c r="AO48" s="201">
        <v>0</v>
      </c>
      <c r="AP48" s="201">
        <v>0</v>
      </c>
      <c r="AQ48" s="201">
        <v>0</v>
      </c>
      <c r="AR48" s="201">
        <v>0</v>
      </c>
      <c r="AS48" s="201">
        <v>0</v>
      </c>
      <c r="AT48" s="201">
        <v>0</v>
      </c>
      <c r="AU48" s="201">
        <v>0</v>
      </c>
      <c r="AV48" s="201">
        <v>0</v>
      </c>
      <c r="AW48" s="201">
        <v>0</v>
      </c>
      <c r="AX48" s="201">
        <v>0</v>
      </c>
      <c r="AY48" s="201">
        <v>0</v>
      </c>
      <c r="AZ48" s="201">
        <v>0</v>
      </c>
    </row>
    <row r="49" spans="1:52" s="201" customFormat="1" ht="13.5" hidden="1" customHeight="1" x14ac:dyDescent="0.25">
      <c r="A49" s="201" t="s">
        <v>719</v>
      </c>
      <c r="C49" s="201">
        <v>666.2318947</v>
      </c>
      <c r="D49" s="201">
        <v>686.21787359999996</v>
      </c>
      <c r="E49" s="201">
        <v>706.80396529999996</v>
      </c>
      <c r="F49" s="201">
        <v>728.00795089999997</v>
      </c>
      <c r="G49" s="201">
        <v>749.84818940000002</v>
      </c>
      <c r="H49" s="201">
        <v>772.34363510000003</v>
      </c>
      <c r="I49" s="201">
        <v>795.5139441</v>
      </c>
      <c r="J49" s="201">
        <v>819.37936249999996</v>
      </c>
      <c r="K49" s="201">
        <v>843.96074329999999</v>
      </c>
      <c r="L49" s="201">
        <v>869.27956559999996</v>
      </c>
      <c r="M49" s="201">
        <v>2797.993602</v>
      </c>
      <c r="N49" s="201">
        <v>2881.9334100000001</v>
      </c>
      <c r="O49" s="201">
        <v>2968.3914119999999</v>
      </c>
      <c r="P49" s="201">
        <v>3057.4431549999999</v>
      </c>
      <c r="Q49" s="201">
        <v>3149.1664489999998</v>
      </c>
      <c r="R49" s="201">
        <v>3243.641443</v>
      </c>
      <c r="S49" s="201">
        <v>3340.9506860000001</v>
      </c>
      <c r="T49" s="201">
        <v>3441.1792070000001</v>
      </c>
      <c r="U49" s="201">
        <v>3544.4145830000002</v>
      </c>
      <c r="V49" s="201">
        <v>3650.7470199999998</v>
      </c>
      <c r="W49" s="201">
        <v>7019.1696039999997</v>
      </c>
      <c r="X49" s="201">
        <v>7229.7446920000002</v>
      </c>
      <c r="Y49" s="201">
        <v>7446.637033</v>
      </c>
      <c r="Z49" s="201">
        <v>7670.0361439999997</v>
      </c>
      <c r="AA49" s="201">
        <v>7900.1372289999999</v>
      </c>
      <c r="AB49" s="201">
        <v>8137.141345</v>
      </c>
      <c r="AC49" s="201">
        <v>8381.2555859999993</v>
      </c>
      <c r="AD49" s="201">
        <v>8632.6932529999995</v>
      </c>
      <c r="AE49" s="201">
        <v>8891.674051</v>
      </c>
      <c r="AF49" s="201">
        <v>9158.4242720000002</v>
      </c>
      <c r="AG49" s="201">
        <v>9433.177001</v>
      </c>
      <c r="AH49" s="201">
        <v>9716.1723110000003</v>
      </c>
      <c r="AI49" s="201">
        <v>10007.65748</v>
      </c>
      <c r="AJ49" s="201">
        <v>10307.887199999999</v>
      </c>
      <c r="AK49" s="201">
        <v>10617.123820000001</v>
      </c>
      <c r="AL49" s="201">
        <v>10935.63754</v>
      </c>
      <c r="AM49" s="201">
        <v>11263.70666</v>
      </c>
      <c r="AN49" s="201">
        <v>11601.61786</v>
      </c>
      <c r="AO49" s="201">
        <v>11949.6664</v>
      </c>
      <c r="AP49" s="201">
        <v>12308.15639</v>
      </c>
      <c r="AQ49" s="201">
        <v>12677.40108</v>
      </c>
      <c r="AR49" s="201">
        <v>13057.723110000001</v>
      </c>
      <c r="AS49" s="201">
        <v>13449.454809999999</v>
      </c>
      <c r="AT49" s="201">
        <v>13852.93845</v>
      </c>
      <c r="AU49" s="201">
        <v>14268.526599999999</v>
      </c>
      <c r="AV49" s="201">
        <v>14696.582399999999</v>
      </c>
      <c r="AW49" s="201">
        <v>15137.479869999999</v>
      </c>
      <c r="AX49" s="201">
        <v>15591.60427</v>
      </c>
      <c r="AY49" s="201">
        <v>16059.3524</v>
      </c>
      <c r="AZ49" s="201">
        <v>16541.132969999999</v>
      </c>
    </row>
    <row r="50" spans="1:52" s="201" customFormat="1" ht="15.75" hidden="1" customHeight="1" x14ac:dyDescent="0.25">
      <c r="L50" s="202"/>
      <c r="M50" s="202"/>
    </row>
    <row r="51" spans="1:52" s="201" customFormat="1" ht="15.75" hidden="1" customHeight="1" x14ac:dyDescent="0.25">
      <c r="L51" s="202"/>
      <c r="M51" s="202"/>
    </row>
    <row r="52" spans="1:52" s="201" customFormat="1" ht="16.5" thickBot="1" x14ac:dyDescent="0.3">
      <c r="L52" s="202"/>
      <c r="M52" s="202"/>
    </row>
    <row r="53" spans="1:52" s="162" customFormat="1" ht="47.25" x14ac:dyDescent="0.25">
      <c r="A53" s="203" t="s">
        <v>314</v>
      </c>
      <c r="B53" s="192" t="s">
        <v>525</v>
      </c>
      <c r="C53" s="193">
        <v>2021</v>
      </c>
      <c r="D53" s="193">
        <v>2022</v>
      </c>
      <c r="E53" s="193">
        <v>2023</v>
      </c>
      <c r="F53" s="193">
        <v>2024</v>
      </c>
      <c r="G53" s="193">
        <v>2025</v>
      </c>
      <c r="H53" s="193">
        <v>2026</v>
      </c>
      <c r="I53" s="193">
        <v>2027</v>
      </c>
      <c r="J53" s="193">
        <v>2028</v>
      </c>
      <c r="K53" s="193">
        <v>2029</v>
      </c>
      <c r="L53" s="193">
        <v>2030</v>
      </c>
      <c r="M53" s="193">
        <v>2031</v>
      </c>
      <c r="N53" s="193">
        <v>2032</v>
      </c>
      <c r="O53" s="193">
        <v>2033</v>
      </c>
      <c r="P53" s="193">
        <v>2034</v>
      </c>
      <c r="Q53" s="193">
        <v>2035</v>
      </c>
      <c r="R53" s="193">
        <v>2036</v>
      </c>
      <c r="S53" s="193">
        <v>2037</v>
      </c>
      <c r="T53" s="193">
        <v>2038</v>
      </c>
      <c r="U53" s="193">
        <v>2039</v>
      </c>
      <c r="V53" s="193">
        <v>2040</v>
      </c>
      <c r="W53" s="193">
        <v>2041</v>
      </c>
      <c r="X53" s="193">
        <v>2042</v>
      </c>
      <c r="Y53" s="193">
        <v>2043</v>
      </c>
      <c r="Z53" s="193">
        <v>2044</v>
      </c>
      <c r="AA53" s="194">
        <v>2045</v>
      </c>
      <c r="AB53" s="162">
        <v>2046</v>
      </c>
      <c r="AC53" s="162">
        <v>2047</v>
      </c>
      <c r="AD53" s="162">
        <v>2048</v>
      </c>
      <c r="AE53" s="162">
        <v>2049</v>
      </c>
      <c r="AF53" s="162">
        <v>2050</v>
      </c>
      <c r="AG53" s="162">
        <v>2051</v>
      </c>
      <c r="AH53" s="162">
        <v>2052</v>
      </c>
      <c r="AI53" s="162">
        <v>2053</v>
      </c>
      <c r="AJ53" s="162">
        <v>2054</v>
      </c>
      <c r="AK53" s="162">
        <v>2055</v>
      </c>
      <c r="AL53" s="162">
        <v>2056</v>
      </c>
      <c r="AM53" s="162">
        <v>2057</v>
      </c>
      <c r="AN53" s="162">
        <v>2058</v>
      </c>
      <c r="AO53" s="162">
        <v>2059</v>
      </c>
      <c r="AP53" s="162">
        <v>2060</v>
      </c>
      <c r="AQ53" s="162">
        <v>2061</v>
      </c>
      <c r="AR53" s="162">
        <v>2062</v>
      </c>
      <c r="AS53" s="162">
        <v>2063</v>
      </c>
      <c r="AT53" s="162">
        <v>2064</v>
      </c>
      <c r="AU53" s="162">
        <v>2065</v>
      </c>
      <c r="AV53" s="162">
        <v>2066</v>
      </c>
      <c r="AW53" s="162">
        <v>2067</v>
      </c>
      <c r="AX53" s="162">
        <v>2068</v>
      </c>
      <c r="AY53" s="162">
        <v>2069</v>
      </c>
      <c r="AZ53" s="162">
        <v>2070</v>
      </c>
    </row>
    <row r="54" spans="1:52" s="162" customFormat="1" ht="15.75" x14ac:dyDescent="0.25">
      <c r="A54" s="204" t="s">
        <v>313</v>
      </c>
      <c r="B54" s="205">
        <v>0</v>
      </c>
      <c r="C54" s="205">
        <v>0</v>
      </c>
      <c r="D54" s="205">
        <v>0</v>
      </c>
      <c r="E54" s="205">
        <v>0</v>
      </c>
      <c r="F54" s="205">
        <v>0</v>
      </c>
      <c r="G54" s="205">
        <v>0</v>
      </c>
      <c r="H54" s="205">
        <v>0</v>
      </c>
      <c r="I54" s="205">
        <v>0</v>
      </c>
      <c r="J54" s="205">
        <v>0</v>
      </c>
      <c r="K54" s="205">
        <v>0</v>
      </c>
      <c r="L54" s="206">
        <v>0</v>
      </c>
      <c r="M54" s="206">
        <v>0</v>
      </c>
      <c r="N54" s="205">
        <v>0</v>
      </c>
      <c r="O54" s="205">
        <v>0</v>
      </c>
      <c r="P54" s="205">
        <v>0</v>
      </c>
      <c r="Q54" s="205">
        <v>0</v>
      </c>
      <c r="R54" s="205">
        <v>0</v>
      </c>
      <c r="S54" s="205">
        <v>0</v>
      </c>
      <c r="T54" s="205">
        <v>0</v>
      </c>
      <c r="U54" s="205">
        <v>0</v>
      </c>
      <c r="V54" s="205">
        <v>0</v>
      </c>
      <c r="W54" s="205">
        <v>0</v>
      </c>
      <c r="X54" s="205">
        <v>0</v>
      </c>
      <c r="Y54" s="205">
        <v>0</v>
      </c>
      <c r="Z54" s="205">
        <v>0</v>
      </c>
      <c r="AA54" s="207">
        <v>0</v>
      </c>
      <c r="AB54" s="162">
        <v>0</v>
      </c>
      <c r="AC54" s="162">
        <v>0</v>
      </c>
      <c r="AD54" s="162">
        <v>0</v>
      </c>
      <c r="AE54" s="162">
        <v>0</v>
      </c>
      <c r="AF54" s="162">
        <v>0</v>
      </c>
      <c r="AG54" s="162">
        <v>0</v>
      </c>
      <c r="AH54" s="162">
        <v>0</v>
      </c>
      <c r="AI54" s="162">
        <v>0</v>
      </c>
      <c r="AJ54" s="162">
        <v>0</v>
      </c>
      <c r="AK54" s="162">
        <v>0</v>
      </c>
      <c r="AL54" s="162">
        <v>0</v>
      </c>
      <c r="AM54" s="162">
        <v>0</v>
      </c>
      <c r="AN54" s="162">
        <v>0</v>
      </c>
      <c r="AO54" s="162">
        <v>0</v>
      </c>
      <c r="AP54" s="162">
        <v>0</v>
      </c>
      <c r="AQ54" s="162">
        <v>0</v>
      </c>
      <c r="AR54" s="162">
        <v>0</v>
      </c>
      <c r="AS54" s="162">
        <v>0</v>
      </c>
      <c r="AT54" s="162">
        <v>0</v>
      </c>
      <c r="AU54" s="162">
        <v>0</v>
      </c>
      <c r="AV54" s="162">
        <v>0</v>
      </c>
      <c r="AW54" s="162">
        <v>0</v>
      </c>
      <c r="AX54" s="162">
        <v>0</v>
      </c>
      <c r="AY54" s="162">
        <v>0</v>
      </c>
      <c r="AZ54" s="162">
        <v>0</v>
      </c>
    </row>
    <row r="55" spans="1:52" s="162" customFormat="1" ht="15.75" x14ac:dyDescent="0.25">
      <c r="A55" s="204" t="s">
        <v>312</v>
      </c>
      <c r="B55" s="205">
        <v>0</v>
      </c>
      <c r="C55" s="205">
        <v>0</v>
      </c>
      <c r="D55" s="205">
        <v>0</v>
      </c>
      <c r="E55" s="205">
        <v>0</v>
      </c>
      <c r="F55" s="205">
        <v>0</v>
      </c>
      <c r="G55" s="205">
        <v>0</v>
      </c>
      <c r="H55" s="205">
        <v>0</v>
      </c>
      <c r="I55" s="205">
        <v>0</v>
      </c>
      <c r="J55" s="205">
        <v>0</v>
      </c>
      <c r="K55" s="205">
        <v>0</v>
      </c>
      <c r="L55" s="206">
        <v>0</v>
      </c>
      <c r="M55" s="206">
        <v>0</v>
      </c>
      <c r="N55" s="205">
        <v>0</v>
      </c>
      <c r="O55" s="205">
        <v>0</v>
      </c>
      <c r="P55" s="205">
        <v>0</v>
      </c>
      <c r="Q55" s="205">
        <v>0</v>
      </c>
      <c r="R55" s="205">
        <v>0</v>
      </c>
      <c r="S55" s="205">
        <v>0</v>
      </c>
      <c r="T55" s="205">
        <v>0</v>
      </c>
      <c r="U55" s="205">
        <v>0</v>
      </c>
      <c r="V55" s="205">
        <v>0</v>
      </c>
      <c r="W55" s="205">
        <v>0</v>
      </c>
      <c r="X55" s="205">
        <v>0</v>
      </c>
      <c r="Y55" s="205">
        <v>0</v>
      </c>
      <c r="Z55" s="205">
        <v>0</v>
      </c>
      <c r="AA55" s="207">
        <v>0</v>
      </c>
      <c r="AB55" s="162">
        <v>0</v>
      </c>
      <c r="AC55" s="162">
        <v>0</v>
      </c>
      <c r="AD55" s="162">
        <v>0</v>
      </c>
      <c r="AE55" s="162">
        <v>0</v>
      </c>
      <c r="AF55" s="162">
        <v>0</v>
      </c>
      <c r="AG55" s="162">
        <v>0</v>
      </c>
      <c r="AH55" s="162">
        <v>0</v>
      </c>
      <c r="AI55" s="162">
        <v>0</v>
      </c>
      <c r="AJ55" s="162">
        <v>0</v>
      </c>
      <c r="AK55" s="162">
        <v>0</v>
      </c>
      <c r="AL55" s="162">
        <v>0</v>
      </c>
      <c r="AM55" s="162">
        <v>0</v>
      </c>
      <c r="AN55" s="162">
        <v>0</v>
      </c>
      <c r="AO55" s="162">
        <v>0</v>
      </c>
      <c r="AP55" s="162">
        <v>0</v>
      </c>
      <c r="AQ55" s="162">
        <v>0</v>
      </c>
      <c r="AR55" s="162">
        <v>0</v>
      </c>
      <c r="AS55" s="162">
        <v>0</v>
      </c>
      <c r="AT55" s="162">
        <v>0</v>
      </c>
      <c r="AU55" s="162">
        <v>0</v>
      </c>
      <c r="AV55" s="162">
        <v>0</v>
      </c>
      <c r="AW55" s="162">
        <v>0</v>
      </c>
      <c r="AX55" s="162">
        <v>0</v>
      </c>
      <c r="AY55" s="162">
        <v>0</v>
      </c>
      <c r="AZ55" s="162">
        <v>0</v>
      </c>
    </row>
    <row r="56" spans="1:52" s="162" customFormat="1" ht="15.75" x14ac:dyDescent="0.25">
      <c r="A56" s="195" t="s">
        <v>311</v>
      </c>
      <c r="B56" s="205">
        <v>0</v>
      </c>
      <c r="C56" s="205">
        <v>0</v>
      </c>
      <c r="D56" s="205">
        <v>0</v>
      </c>
      <c r="E56" s="205">
        <v>0</v>
      </c>
      <c r="F56" s="205">
        <v>0</v>
      </c>
      <c r="G56" s="205">
        <v>0</v>
      </c>
      <c r="H56" s="205">
        <v>0</v>
      </c>
      <c r="I56" s="205">
        <v>0</v>
      </c>
      <c r="J56" s="205">
        <v>0</v>
      </c>
      <c r="K56" s="205">
        <v>0</v>
      </c>
      <c r="L56" s="206">
        <v>0</v>
      </c>
      <c r="M56" s="206">
        <v>0</v>
      </c>
      <c r="N56" s="205">
        <v>0</v>
      </c>
      <c r="O56" s="205">
        <v>0</v>
      </c>
      <c r="P56" s="205">
        <v>0</v>
      </c>
      <c r="Q56" s="205">
        <v>0</v>
      </c>
      <c r="R56" s="205">
        <v>0</v>
      </c>
      <c r="S56" s="205">
        <v>0</v>
      </c>
      <c r="T56" s="205">
        <v>0</v>
      </c>
      <c r="U56" s="205">
        <v>0</v>
      </c>
      <c r="V56" s="205">
        <v>0</v>
      </c>
      <c r="W56" s="205">
        <v>0</v>
      </c>
      <c r="X56" s="205">
        <v>0</v>
      </c>
      <c r="Y56" s="205">
        <v>0</v>
      </c>
      <c r="Z56" s="205">
        <v>0</v>
      </c>
      <c r="AA56" s="207">
        <v>0</v>
      </c>
      <c r="AB56" s="162">
        <v>0</v>
      </c>
      <c r="AC56" s="162">
        <v>0</v>
      </c>
      <c r="AD56" s="162">
        <v>0</v>
      </c>
      <c r="AE56" s="162">
        <v>0</v>
      </c>
      <c r="AF56" s="162">
        <v>0</v>
      </c>
      <c r="AG56" s="162">
        <v>0</v>
      </c>
      <c r="AH56" s="162">
        <v>0</v>
      </c>
      <c r="AI56" s="162">
        <v>0</v>
      </c>
      <c r="AJ56" s="162">
        <v>0</v>
      </c>
      <c r="AK56" s="162">
        <v>0</v>
      </c>
      <c r="AL56" s="162">
        <v>0</v>
      </c>
      <c r="AM56" s="162">
        <v>0</v>
      </c>
      <c r="AN56" s="162">
        <v>0</v>
      </c>
      <c r="AO56" s="162">
        <v>0</v>
      </c>
      <c r="AP56" s="162">
        <v>0</v>
      </c>
      <c r="AQ56" s="162">
        <v>0</v>
      </c>
      <c r="AR56" s="162">
        <v>0</v>
      </c>
      <c r="AS56" s="162">
        <v>0</v>
      </c>
      <c r="AT56" s="162">
        <v>0</v>
      </c>
      <c r="AU56" s="162">
        <v>0</v>
      </c>
      <c r="AV56" s="162">
        <v>0</v>
      </c>
      <c r="AW56" s="162">
        <v>0</v>
      </c>
      <c r="AX56" s="162">
        <v>0</v>
      </c>
      <c r="AY56" s="162">
        <v>0</v>
      </c>
      <c r="AZ56" s="162">
        <v>0</v>
      </c>
    </row>
    <row r="57" spans="1:52" s="162" customFormat="1" ht="16.5" thickBot="1" x14ac:dyDescent="0.3">
      <c r="A57" s="198" t="s">
        <v>310</v>
      </c>
      <c r="B57" s="208">
        <v>0</v>
      </c>
      <c r="C57" s="208">
        <v>0</v>
      </c>
      <c r="D57" s="208">
        <v>0</v>
      </c>
      <c r="E57" s="208">
        <v>0</v>
      </c>
      <c r="F57" s="208">
        <v>0</v>
      </c>
      <c r="G57" s="208">
        <v>0</v>
      </c>
      <c r="H57" s="208">
        <v>0</v>
      </c>
      <c r="I57" s="208">
        <v>0</v>
      </c>
      <c r="J57" s="208">
        <v>0</v>
      </c>
      <c r="K57" s="208">
        <v>0</v>
      </c>
      <c r="L57" s="209">
        <v>0</v>
      </c>
      <c r="M57" s="209">
        <v>0</v>
      </c>
      <c r="N57" s="208">
        <v>0</v>
      </c>
      <c r="O57" s="208">
        <v>0</v>
      </c>
      <c r="P57" s="208">
        <v>0</v>
      </c>
      <c r="Q57" s="208">
        <v>0</v>
      </c>
      <c r="R57" s="208">
        <v>0</v>
      </c>
      <c r="S57" s="208">
        <v>0</v>
      </c>
      <c r="T57" s="208">
        <v>0</v>
      </c>
      <c r="U57" s="208">
        <v>0</v>
      </c>
      <c r="V57" s="208">
        <v>0</v>
      </c>
      <c r="W57" s="208">
        <v>0</v>
      </c>
      <c r="X57" s="208">
        <v>0</v>
      </c>
      <c r="Y57" s="208">
        <v>0</v>
      </c>
      <c r="Z57" s="208">
        <v>0</v>
      </c>
      <c r="AA57" s="210">
        <v>0</v>
      </c>
      <c r="AB57" s="162">
        <v>0</v>
      </c>
      <c r="AC57" s="162">
        <v>0</v>
      </c>
      <c r="AD57" s="162">
        <v>0</v>
      </c>
      <c r="AE57" s="162">
        <v>0</v>
      </c>
      <c r="AF57" s="162">
        <v>0</v>
      </c>
      <c r="AG57" s="162">
        <v>0</v>
      </c>
      <c r="AH57" s="162">
        <v>0</v>
      </c>
      <c r="AI57" s="162">
        <v>0</v>
      </c>
      <c r="AJ57" s="162">
        <v>0</v>
      </c>
      <c r="AK57" s="162">
        <v>0</v>
      </c>
      <c r="AL57" s="162">
        <v>0</v>
      </c>
      <c r="AM57" s="162">
        <v>0</v>
      </c>
      <c r="AN57" s="162">
        <v>0</v>
      </c>
      <c r="AO57" s="162">
        <v>0</v>
      </c>
      <c r="AP57" s="162">
        <v>0</v>
      </c>
      <c r="AQ57" s="162">
        <v>0</v>
      </c>
      <c r="AR57" s="162">
        <v>0</v>
      </c>
      <c r="AS57" s="162">
        <v>0</v>
      </c>
      <c r="AT57" s="162">
        <v>0</v>
      </c>
      <c r="AU57" s="162">
        <v>0</v>
      </c>
      <c r="AV57" s="162">
        <v>0</v>
      </c>
      <c r="AW57" s="162">
        <v>0</v>
      </c>
      <c r="AX57" s="162">
        <v>0</v>
      </c>
      <c r="AY57" s="162">
        <v>0</v>
      </c>
      <c r="AZ57" s="162">
        <v>0</v>
      </c>
    </row>
    <row r="58" spans="1:52" s="162" customFormat="1" ht="16.5" thickBot="1" x14ac:dyDescent="0.3">
      <c r="A58" s="211"/>
      <c r="B58" s="212"/>
      <c r="C58" s="212"/>
      <c r="D58" s="212"/>
      <c r="E58" s="212"/>
      <c r="F58" s="212"/>
      <c r="G58" s="212"/>
      <c r="H58" s="212"/>
      <c r="I58" s="212"/>
      <c r="J58" s="212"/>
      <c r="K58" s="212"/>
      <c r="L58" s="213"/>
      <c r="M58" s="213"/>
      <c r="N58" s="214"/>
      <c r="O58" s="214"/>
      <c r="P58" s="214"/>
      <c r="Q58" s="214"/>
      <c r="R58" s="214"/>
      <c r="S58" s="214"/>
      <c r="T58" s="214"/>
      <c r="U58" s="214"/>
      <c r="V58" s="214"/>
      <c r="W58" s="214"/>
      <c r="X58" s="215"/>
      <c r="Y58" s="215"/>
      <c r="Z58" s="215"/>
      <c r="AA58" s="215"/>
    </row>
    <row r="59" spans="1:52" s="177" customFormat="1" ht="47.25" x14ac:dyDescent="0.25">
      <c r="A59" s="203" t="s">
        <v>527</v>
      </c>
      <c r="B59" s="216" t="s">
        <v>525</v>
      </c>
      <c r="C59" s="217">
        <v>2021</v>
      </c>
      <c r="D59" s="217">
        <v>2022</v>
      </c>
      <c r="E59" s="217">
        <v>2023</v>
      </c>
      <c r="F59" s="217">
        <v>2024</v>
      </c>
      <c r="G59" s="217">
        <v>2025</v>
      </c>
      <c r="H59" s="217">
        <v>2026</v>
      </c>
      <c r="I59" s="217">
        <v>2027</v>
      </c>
      <c r="J59" s="217">
        <v>2028</v>
      </c>
      <c r="K59" s="217">
        <v>2029</v>
      </c>
      <c r="L59" s="193">
        <v>2030</v>
      </c>
      <c r="M59" s="193">
        <v>2031</v>
      </c>
      <c r="N59" s="217">
        <v>2032</v>
      </c>
      <c r="O59" s="217">
        <v>2033</v>
      </c>
      <c r="P59" s="217">
        <v>2034</v>
      </c>
      <c r="Q59" s="217">
        <v>2035</v>
      </c>
      <c r="R59" s="217">
        <v>2036</v>
      </c>
      <c r="S59" s="217">
        <v>2037</v>
      </c>
      <c r="T59" s="217">
        <v>2038</v>
      </c>
      <c r="U59" s="217">
        <v>2039</v>
      </c>
      <c r="V59" s="217">
        <v>2040</v>
      </c>
      <c r="W59" s="217">
        <v>2041</v>
      </c>
      <c r="X59" s="217">
        <v>2042</v>
      </c>
      <c r="Y59" s="217">
        <v>2043</v>
      </c>
      <c r="Z59" s="217">
        <v>2044</v>
      </c>
      <c r="AA59" s="218">
        <v>2045</v>
      </c>
      <c r="AB59" s="177">
        <v>2046</v>
      </c>
      <c r="AC59" s="177">
        <v>2047</v>
      </c>
      <c r="AD59" s="177">
        <v>2048</v>
      </c>
      <c r="AE59" s="177">
        <v>2049</v>
      </c>
      <c r="AF59" s="177">
        <v>2050</v>
      </c>
      <c r="AG59" s="177">
        <v>2051</v>
      </c>
      <c r="AH59" s="177">
        <v>2052</v>
      </c>
      <c r="AI59" s="177">
        <v>2053</v>
      </c>
      <c r="AJ59" s="177">
        <v>2054</v>
      </c>
      <c r="AK59" s="177">
        <v>2055</v>
      </c>
      <c r="AL59" s="177">
        <v>2056</v>
      </c>
      <c r="AM59" s="177">
        <v>2057</v>
      </c>
      <c r="AN59" s="177">
        <v>2058</v>
      </c>
      <c r="AO59" s="177">
        <v>2059</v>
      </c>
      <c r="AP59" s="177">
        <v>2060</v>
      </c>
      <c r="AQ59" s="177">
        <v>2061</v>
      </c>
      <c r="AR59" s="177">
        <v>2062</v>
      </c>
      <c r="AS59" s="177">
        <v>2063</v>
      </c>
      <c r="AT59" s="177">
        <v>2064</v>
      </c>
      <c r="AU59" s="177">
        <v>2065</v>
      </c>
      <c r="AV59" s="177">
        <v>2066</v>
      </c>
      <c r="AW59" s="177">
        <v>2067</v>
      </c>
      <c r="AX59" s="177">
        <v>2068</v>
      </c>
      <c r="AY59" s="177">
        <v>2069</v>
      </c>
      <c r="AZ59" s="177">
        <v>2070</v>
      </c>
    </row>
    <row r="60" spans="1:52" s="172" customFormat="1" ht="14.25" x14ac:dyDescent="0.25">
      <c r="A60" s="219" t="s">
        <v>309</v>
      </c>
      <c r="B60" s="220" t="s">
        <v>720</v>
      </c>
      <c r="C60" s="220">
        <v>202090341</v>
      </c>
      <c r="D60" s="220">
        <v>208152755</v>
      </c>
      <c r="E60" s="220">
        <v>214397203</v>
      </c>
      <c r="F60" s="220">
        <v>220829078</v>
      </c>
      <c r="G60" s="220">
        <v>227453951</v>
      </c>
      <c r="H60" s="220">
        <v>234277569</v>
      </c>
      <c r="I60" s="220">
        <v>241305896</v>
      </c>
      <c r="J60" s="220">
        <v>248545073</v>
      </c>
      <c r="K60" s="220">
        <v>256001425</v>
      </c>
      <c r="L60" s="221">
        <v>263681468</v>
      </c>
      <c r="M60" s="221">
        <v>271591912</v>
      </c>
      <c r="N60" s="220">
        <v>278106574</v>
      </c>
      <c r="O60" s="220">
        <v>286449771</v>
      </c>
      <c r="P60" s="220">
        <v>295043264</v>
      </c>
      <c r="Q60" s="220">
        <v>303894562</v>
      </c>
      <c r="R60" s="220">
        <v>313011399</v>
      </c>
      <c r="S60" s="220">
        <v>322401741</v>
      </c>
      <c r="T60" s="220">
        <v>332073793</v>
      </c>
      <c r="U60" s="220">
        <v>342036007</v>
      </c>
      <c r="V60" s="220">
        <v>352297087</v>
      </c>
      <c r="W60" s="220">
        <v>362866000</v>
      </c>
      <c r="X60" s="220">
        <v>370954757</v>
      </c>
      <c r="Y60" s="220">
        <v>382083400</v>
      </c>
      <c r="Z60" s="220">
        <v>393545902</v>
      </c>
      <c r="AA60" s="222">
        <v>405352279</v>
      </c>
      <c r="AB60" s="369">
        <v>417512848</v>
      </c>
      <c r="AC60" s="369">
        <v>430038233</v>
      </c>
      <c r="AD60" s="369">
        <v>442939380</v>
      </c>
      <c r="AE60" s="369">
        <v>456227561</v>
      </c>
      <c r="AF60" s="369">
        <v>469914388</v>
      </c>
      <c r="AG60" s="369">
        <v>484011820</v>
      </c>
      <c r="AH60" s="369">
        <v>498532175</v>
      </c>
      <c r="AI60" s="369">
        <v>513488140</v>
      </c>
      <c r="AJ60" s="369">
        <v>528892784</v>
      </c>
      <c r="AK60" s="369">
        <v>544759567</v>
      </c>
      <c r="AL60" s="369">
        <v>561102354</v>
      </c>
      <c r="AM60" s="369">
        <v>577935425</v>
      </c>
      <c r="AN60" s="369">
        <v>595273488</v>
      </c>
      <c r="AO60" s="369">
        <v>613131693</v>
      </c>
      <c r="AP60" s="369">
        <v>631525643</v>
      </c>
      <c r="AQ60" s="369">
        <v>650471413</v>
      </c>
      <c r="AR60" s="369">
        <v>669985555</v>
      </c>
      <c r="AS60" s="369">
        <v>690085122</v>
      </c>
      <c r="AT60" s="369">
        <v>710787675</v>
      </c>
      <c r="AU60" s="369">
        <v>732111306</v>
      </c>
      <c r="AV60" s="369">
        <v>754074645</v>
      </c>
      <c r="AW60" s="369">
        <v>776696884</v>
      </c>
      <c r="AX60" s="369">
        <v>799997791</v>
      </c>
      <c r="AY60" s="369">
        <v>823997724</v>
      </c>
      <c r="AZ60" s="369">
        <v>848717656</v>
      </c>
    </row>
    <row r="61" spans="1:52" s="162" customFormat="1" ht="15.75" x14ac:dyDescent="0.25">
      <c r="A61" s="204" t="s">
        <v>308</v>
      </c>
      <c r="B61" s="223" t="s">
        <v>720</v>
      </c>
      <c r="C61" s="223">
        <v>-16196310</v>
      </c>
      <c r="D61" s="223">
        <v>-16055351</v>
      </c>
      <c r="E61" s="223">
        <v>-15914901</v>
      </c>
      <c r="F61" s="223">
        <v>-15774974</v>
      </c>
      <c r="G61" s="223">
        <v>-15635587</v>
      </c>
      <c r="H61" s="223">
        <v>-15496755</v>
      </c>
      <c r="I61" s="223">
        <v>-15358495</v>
      </c>
      <c r="J61" s="223">
        <v>-15220824</v>
      </c>
      <c r="K61" s="223">
        <v>-15083759</v>
      </c>
      <c r="L61" s="224">
        <v>-14947320</v>
      </c>
      <c r="M61" s="224">
        <v>-16423927</v>
      </c>
      <c r="N61" s="223">
        <v>-16337167</v>
      </c>
      <c r="O61" s="223">
        <v>-16252540</v>
      </c>
      <c r="P61" s="223">
        <v>-16170112</v>
      </c>
      <c r="Q61" s="223">
        <v>-16089947</v>
      </c>
      <c r="R61" s="223">
        <v>-16012115</v>
      </c>
      <c r="S61" s="223">
        <v>-15936684</v>
      </c>
      <c r="T61" s="223">
        <v>-15863728</v>
      </c>
      <c r="U61" s="223">
        <v>-15793319</v>
      </c>
      <c r="V61" s="223">
        <v>-15725535</v>
      </c>
      <c r="W61" s="223">
        <v>-18422235</v>
      </c>
      <c r="X61" s="223">
        <v>-18442792</v>
      </c>
      <c r="Y61" s="223">
        <v>-18468703</v>
      </c>
      <c r="Z61" s="223">
        <v>-18500129</v>
      </c>
      <c r="AA61" s="225">
        <v>-18537233</v>
      </c>
      <c r="AB61" s="370">
        <v>-18580188</v>
      </c>
      <c r="AC61" s="370">
        <v>-18629169</v>
      </c>
      <c r="AD61" s="370">
        <v>-18684356</v>
      </c>
      <c r="AE61" s="370">
        <v>-18745935</v>
      </c>
      <c r="AF61" s="370">
        <v>-18814098</v>
      </c>
      <c r="AG61" s="370">
        <v>-18889044</v>
      </c>
      <c r="AH61" s="370">
        <v>-18970974</v>
      </c>
      <c r="AI61" s="370">
        <v>-19060099</v>
      </c>
      <c r="AJ61" s="370">
        <v>-19156635</v>
      </c>
      <c r="AK61" s="370">
        <v>-19260804</v>
      </c>
      <c r="AL61" s="370">
        <v>-19372835</v>
      </c>
      <c r="AM61" s="370">
        <v>-19492964</v>
      </c>
      <c r="AN61" s="370">
        <v>-19621433</v>
      </c>
      <c r="AO61" s="370">
        <v>-19758494</v>
      </c>
      <c r="AP61" s="370">
        <v>-19904403</v>
      </c>
      <c r="AQ61" s="370">
        <v>-20059426</v>
      </c>
      <c r="AR61" s="370">
        <v>-20223837</v>
      </c>
      <c r="AS61" s="370">
        <v>-20397917</v>
      </c>
      <c r="AT61" s="370">
        <v>-20581956</v>
      </c>
      <c r="AU61" s="370">
        <v>-20776253</v>
      </c>
      <c r="AV61" s="370">
        <v>-20981116</v>
      </c>
      <c r="AW61" s="370">
        <v>-21196862</v>
      </c>
      <c r="AX61" s="370">
        <v>-21423817</v>
      </c>
      <c r="AY61" s="370">
        <v>-21662318</v>
      </c>
      <c r="AZ61" s="370">
        <v>-21912711</v>
      </c>
    </row>
    <row r="62" spans="1:52" s="162" customFormat="1" ht="15.75" x14ac:dyDescent="0.25">
      <c r="A62" s="226" t="s">
        <v>307</v>
      </c>
      <c r="B62" s="223" t="s">
        <v>720</v>
      </c>
      <c r="C62" s="223" t="s">
        <v>720</v>
      </c>
      <c r="D62" s="223" t="s">
        <v>720</v>
      </c>
      <c r="E62" s="223" t="s">
        <v>720</v>
      </c>
      <c r="F62" s="223" t="s">
        <v>720</v>
      </c>
      <c r="G62" s="223" t="s">
        <v>720</v>
      </c>
      <c r="H62" s="223" t="s">
        <v>720</v>
      </c>
      <c r="I62" s="223" t="s">
        <v>720</v>
      </c>
      <c r="J62" s="223" t="s">
        <v>720</v>
      </c>
      <c r="K62" s="223" t="s">
        <v>720</v>
      </c>
      <c r="L62" s="224" t="s">
        <v>720</v>
      </c>
      <c r="M62" s="224" t="s">
        <v>720</v>
      </c>
      <c r="N62" s="223" t="s">
        <v>720</v>
      </c>
      <c r="O62" s="223" t="s">
        <v>720</v>
      </c>
      <c r="P62" s="223" t="s">
        <v>720</v>
      </c>
      <c r="Q62" s="223" t="s">
        <v>720</v>
      </c>
      <c r="R62" s="223" t="s">
        <v>720</v>
      </c>
      <c r="S62" s="223" t="s">
        <v>720</v>
      </c>
      <c r="T62" s="223" t="s">
        <v>720</v>
      </c>
      <c r="U62" s="223" t="s">
        <v>720</v>
      </c>
      <c r="V62" s="223" t="s">
        <v>720</v>
      </c>
      <c r="W62" s="223" t="s">
        <v>720</v>
      </c>
      <c r="X62" s="223" t="s">
        <v>720</v>
      </c>
      <c r="Y62" s="223" t="s">
        <v>720</v>
      </c>
      <c r="Z62" s="223" t="s">
        <v>720</v>
      </c>
      <c r="AA62" s="225" t="s">
        <v>720</v>
      </c>
      <c r="AB62" s="162" t="s">
        <v>720</v>
      </c>
      <c r="AC62" s="162" t="s">
        <v>720</v>
      </c>
      <c r="AD62" s="162" t="s">
        <v>720</v>
      </c>
      <c r="AE62" s="162" t="s">
        <v>720</v>
      </c>
      <c r="AF62" s="162" t="s">
        <v>720</v>
      </c>
      <c r="AG62" s="162" t="s">
        <v>720</v>
      </c>
      <c r="AH62" s="162" t="s">
        <v>720</v>
      </c>
      <c r="AI62" s="162" t="s">
        <v>720</v>
      </c>
      <c r="AJ62" s="162" t="s">
        <v>720</v>
      </c>
      <c r="AK62" s="162" t="s">
        <v>720</v>
      </c>
      <c r="AL62" s="162" t="s">
        <v>720</v>
      </c>
      <c r="AM62" s="162" t="s">
        <v>720</v>
      </c>
      <c r="AN62" s="162" t="s">
        <v>720</v>
      </c>
      <c r="AO62" s="162" t="s">
        <v>720</v>
      </c>
      <c r="AP62" s="162" t="s">
        <v>720</v>
      </c>
      <c r="AQ62" s="162" t="s">
        <v>720</v>
      </c>
      <c r="AR62" s="162" t="s">
        <v>720</v>
      </c>
      <c r="AS62" s="162" t="s">
        <v>720</v>
      </c>
      <c r="AT62" s="162" t="s">
        <v>720</v>
      </c>
      <c r="AU62" s="162" t="s">
        <v>720</v>
      </c>
      <c r="AV62" s="162" t="s">
        <v>720</v>
      </c>
      <c r="AW62" s="162" t="s">
        <v>720</v>
      </c>
      <c r="AX62" s="162" t="s">
        <v>720</v>
      </c>
      <c r="AY62" s="162" t="s">
        <v>720</v>
      </c>
      <c r="AZ62" s="162" t="s">
        <v>720</v>
      </c>
    </row>
    <row r="63" spans="1:52" s="162" customFormat="1" ht="15.75" x14ac:dyDescent="0.25">
      <c r="A63" s="226" t="s">
        <v>306</v>
      </c>
      <c r="B63" s="223" t="s">
        <v>720</v>
      </c>
      <c r="C63" s="223">
        <v>-564603</v>
      </c>
      <c r="D63" s="223">
        <v>-581541</v>
      </c>
      <c r="E63" s="223">
        <v>-598986</v>
      </c>
      <c r="F63" s="223">
        <v>-616956</v>
      </c>
      <c r="G63" s="223">
        <v>-635465</v>
      </c>
      <c r="H63" s="223">
        <v>-654529</v>
      </c>
      <c r="I63" s="223">
        <v>-674164</v>
      </c>
      <c r="J63" s="223">
        <v>-694389</v>
      </c>
      <c r="K63" s="223">
        <v>-715221</v>
      </c>
      <c r="L63" s="224">
        <v>-736678</v>
      </c>
      <c r="M63" s="224">
        <v>-2371181</v>
      </c>
      <c r="N63" s="223">
        <v>-2442316</v>
      </c>
      <c r="O63" s="223">
        <v>-2515586</v>
      </c>
      <c r="P63" s="223">
        <v>-2591054</v>
      </c>
      <c r="Q63" s="223">
        <v>-2668785</v>
      </c>
      <c r="R63" s="223">
        <v>-2748849</v>
      </c>
      <c r="S63" s="223">
        <v>-2831314</v>
      </c>
      <c r="T63" s="223">
        <v>-2916254</v>
      </c>
      <c r="U63" s="223">
        <v>-3003741</v>
      </c>
      <c r="V63" s="223">
        <v>-3093853</v>
      </c>
      <c r="W63" s="223">
        <v>-5948449</v>
      </c>
      <c r="X63" s="223">
        <v>-6126902</v>
      </c>
      <c r="Y63" s="223">
        <v>-6310709</v>
      </c>
      <c r="Z63" s="223">
        <v>-6500031</v>
      </c>
      <c r="AA63" s="225">
        <v>-6695032</v>
      </c>
      <c r="AB63" s="370">
        <v>-6895882</v>
      </c>
      <c r="AC63" s="370">
        <v>-7102759</v>
      </c>
      <c r="AD63" s="370">
        <v>-7315842</v>
      </c>
      <c r="AE63" s="370">
        <v>-7535317</v>
      </c>
      <c r="AF63" s="370">
        <v>-7761377</v>
      </c>
      <c r="AG63" s="370">
        <v>-7994218</v>
      </c>
      <c r="AH63" s="370">
        <v>-8234044</v>
      </c>
      <c r="AI63" s="370">
        <v>-8481066</v>
      </c>
      <c r="AJ63" s="370">
        <v>-8735498</v>
      </c>
      <c r="AK63" s="370">
        <v>-8997563</v>
      </c>
      <c r="AL63" s="370">
        <v>-9267489</v>
      </c>
      <c r="AM63" s="370">
        <v>-9545514</v>
      </c>
      <c r="AN63" s="370">
        <v>-9831880</v>
      </c>
      <c r="AO63" s="370">
        <v>-10126836</v>
      </c>
      <c r="AP63" s="370">
        <v>-10430641</v>
      </c>
      <c r="AQ63" s="370">
        <v>-10743560</v>
      </c>
      <c r="AR63" s="370">
        <v>-11065867</v>
      </c>
      <c r="AS63" s="370">
        <v>-11397843</v>
      </c>
      <c r="AT63" s="370">
        <v>-11739778</v>
      </c>
      <c r="AU63" s="370">
        <v>-12091972</v>
      </c>
      <c r="AV63" s="370">
        <v>-12454731</v>
      </c>
      <c r="AW63" s="370">
        <v>-12828373</v>
      </c>
      <c r="AX63" s="370">
        <v>-13213224</v>
      </c>
      <c r="AY63" s="370">
        <v>-13609621</v>
      </c>
      <c r="AZ63" s="370">
        <v>-14017909</v>
      </c>
    </row>
    <row r="64" spans="1:52" s="162" customFormat="1" ht="15.75" x14ac:dyDescent="0.25">
      <c r="A64" s="226" t="s">
        <v>522</v>
      </c>
      <c r="B64" s="223"/>
      <c r="C64" s="223"/>
      <c r="D64" s="223"/>
      <c r="E64" s="223"/>
      <c r="F64" s="223"/>
      <c r="G64" s="223"/>
      <c r="H64" s="223"/>
      <c r="I64" s="223"/>
      <c r="J64" s="223"/>
      <c r="K64" s="223"/>
      <c r="L64" s="224"/>
      <c r="M64" s="224"/>
      <c r="N64" s="223"/>
      <c r="O64" s="223"/>
      <c r="P64" s="223"/>
      <c r="Q64" s="223"/>
      <c r="R64" s="223"/>
      <c r="S64" s="223"/>
      <c r="T64" s="223"/>
      <c r="U64" s="223"/>
      <c r="V64" s="223"/>
      <c r="W64" s="223"/>
      <c r="X64" s="223"/>
      <c r="Y64" s="223"/>
      <c r="Z64" s="223"/>
      <c r="AA64" s="225"/>
    </row>
    <row r="65" spans="1:52" s="162" customFormat="1" ht="15.75" x14ac:dyDescent="0.25">
      <c r="A65" s="226" t="s">
        <v>522</v>
      </c>
      <c r="B65" s="223" t="s">
        <v>720</v>
      </c>
      <c r="C65" s="223" t="s">
        <v>720</v>
      </c>
      <c r="D65" s="223" t="s">
        <v>720</v>
      </c>
      <c r="E65" s="223" t="s">
        <v>720</v>
      </c>
      <c r="F65" s="223" t="s">
        <v>720</v>
      </c>
      <c r="G65" s="223" t="s">
        <v>720</v>
      </c>
      <c r="H65" s="223" t="s">
        <v>720</v>
      </c>
      <c r="I65" s="223" t="s">
        <v>720</v>
      </c>
      <c r="J65" s="223" t="s">
        <v>720</v>
      </c>
      <c r="K65" s="223" t="s">
        <v>720</v>
      </c>
      <c r="L65" s="224" t="s">
        <v>720</v>
      </c>
      <c r="M65" s="224" t="s">
        <v>720</v>
      </c>
      <c r="N65" s="223" t="s">
        <v>720</v>
      </c>
      <c r="O65" s="223" t="s">
        <v>720</v>
      </c>
      <c r="P65" s="223" t="s">
        <v>720</v>
      </c>
      <c r="Q65" s="223" t="s">
        <v>720</v>
      </c>
      <c r="R65" s="223" t="s">
        <v>720</v>
      </c>
      <c r="S65" s="223" t="s">
        <v>720</v>
      </c>
      <c r="T65" s="223" t="s">
        <v>720</v>
      </c>
      <c r="U65" s="223" t="s">
        <v>720</v>
      </c>
      <c r="V65" s="223" t="s">
        <v>720</v>
      </c>
      <c r="W65" s="223" t="s">
        <v>720</v>
      </c>
      <c r="X65" s="223" t="s">
        <v>720</v>
      </c>
      <c r="Y65" s="223" t="s">
        <v>720</v>
      </c>
      <c r="Z65" s="223" t="s">
        <v>720</v>
      </c>
      <c r="AA65" s="225" t="s">
        <v>720</v>
      </c>
      <c r="AB65" s="162" t="s">
        <v>720</v>
      </c>
      <c r="AC65" s="162" t="s">
        <v>720</v>
      </c>
      <c r="AD65" s="162" t="s">
        <v>720</v>
      </c>
      <c r="AE65" s="162" t="s">
        <v>720</v>
      </c>
      <c r="AF65" s="162" t="s">
        <v>720</v>
      </c>
      <c r="AG65" s="162" t="s">
        <v>720</v>
      </c>
      <c r="AH65" s="162" t="s">
        <v>720</v>
      </c>
      <c r="AI65" s="162" t="s">
        <v>720</v>
      </c>
      <c r="AJ65" s="162" t="s">
        <v>720</v>
      </c>
      <c r="AK65" s="162" t="s">
        <v>720</v>
      </c>
      <c r="AL65" s="162" t="s">
        <v>720</v>
      </c>
      <c r="AM65" s="162" t="s">
        <v>720</v>
      </c>
      <c r="AN65" s="162" t="s">
        <v>720</v>
      </c>
      <c r="AO65" s="162" t="s">
        <v>720</v>
      </c>
      <c r="AP65" s="162" t="s">
        <v>720</v>
      </c>
      <c r="AQ65" s="162" t="s">
        <v>720</v>
      </c>
      <c r="AR65" s="162" t="s">
        <v>720</v>
      </c>
      <c r="AS65" s="162" t="s">
        <v>720</v>
      </c>
      <c r="AT65" s="162" t="s">
        <v>720</v>
      </c>
      <c r="AU65" s="162" t="s">
        <v>720</v>
      </c>
      <c r="AV65" s="162" t="s">
        <v>720</v>
      </c>
      <c r="AW65" s="162" t="s">
        <v>720</v>
      </c>
      <c r="AX65" s="162" t="s">
        <v>720</v>
      </c>
      <c r="AY65" s="162" t="s">
        <v>720</v>
      </c>
      <c r="AZ65" s="162" t="s">
        <v>720</v>
      </c>
    </row>
    <row r="66" spans="1:52" s="162" customFormat="1" ht="15.75" x14ac:dyDescent="0.25">
      <c r="A66" s="226" t="s">
        <v>522</v>
      </c>
      <c r="B66" s="223"/>
      <c r="C66" s="227" t="s">
        <v>720</v>
      </c>
      <c r="D66" s="227" t="s">
        <v>720</v>
      </c>
      <c r="E66" s="227" t="s">
        <v>720</v>
      </c>
      <c r="F66" s="227" t="s">
        <v>720</v>
      </c>
      <c r="G66" s="227" t="s">
        <v>720</v>
      </c>
      <c r="H66" s="227" t="s">
        <v>720</v>
      </c>
      <c r="I66" s="227" t="s">
        <v>720</v>
      </c>
      <c r="J66" s="227" t="s">
        <v>720</v>
      </c>
      <c r="K66" s="227" t="s">
        <v>720</v>
      </c>
      <c r="L66" s="228" t="s">
        <v>720</v>
      </c>
      <c r="M66" s="228" t="s">
        <v>720</v>
      </c>
      <c r="N66" s="227" t="s">
        <v>720</v>
      </c>
      <c r="O66" s="227" t="s">
        <v>720</v>
      </c>
      <c r="P66" s="227" t="s">
        <v>720</v>
      </c>
      <c r="Q66" s="227" t="s">
        <v>720</v>
      </c>
      <c r="R66" s="227" t="s">
        <v>720</v>
      </c>
      <c r="S66" s="227" t="s">
        <v>720</v>
      </c>
      <c r="T66" s="227" t="s">
        <v>720</v>
      </c>
      <c r="U66" s="227" t="s">
        <v>720</v>
      </c>
      <c r="V66" s="227" t="s">
        <v>720</v>
      </c>
      <c r="W66" s="227" t="s">
        <v>720</v>
      </c>
      <c r="X66" s="227" t="s">
        <v>720</v>
      </c>
      <c r="Y66" s="227" t="s">
        <v>720</v>
      </c>
      <c r="Z66" s="227" t="s">
        <v>720</v>
      </c>
      <c r="AA66" s="229" t="s">
        <v>720</v>
      </c>
      <c r="AB66" s="162" t="s">
        <v>720</v>
      </c>
      <c r="AC66" s="162" t="s">
        <v>720</v>
      </c>
      <c r="AD66" s="162" t="s">
        <v>720</v>
      </c>
      <c r="AE66" s="162" t="s">
        <v>720</v>
      </c>
      <c r="AF66" s="162" t="s">
        <v>720</v>
      </c>
      <c r="AG66" s="162" t="s">
        <v>720</v>
      </c>
      <c r="AH66" s="162" t="s">
        <v>720</v>
      </c>
      <c r="AI66" s="162" t="s">
        <v>720</v>
      </c>
      <c r="AJ66" s="162" t="s">
        <v>720</v>
      </c>
      <c r="AK66" s="162" t="s">
        <v>720</v>
      </c>
      <c r="AL66" s="162" t="s">
        <v>720</v>
      </c>
      <c r="AM66" s="162" t="s">
        <v>720</v>
      </c>
      <c r="AN66" s="162" t="s">
        <v>720</v>
      </c>
      <c r="AO66" s="162" t="s">
        <v>720</v>
      </c>
      <c r="AP66" s="162" t="s">
        <v>720</v>
      </c>
      <c r="AQ66" s="162" t="s">
        <v>720</v>
      </c>
      <c r="AR66" s="162" t="s">
        <v>720</v>
      </c>
      <c r="AS66" s="162" t="s">
        <v>720</v>
      </c>
      <c r="AT66" s="162" t="s">
        <v>720</v>
      </c>
      <c r="AU66" s="162" t="s">
        <v>720</v>
      </c>
      <c r="AV66" s="162" t="s">
        <v>720</v>
      </c>
      <c r="AW66" s="162" t="s">
        <v>720</v>
      </c>
      <c r="AX66" s="162" t="s">
        <v>720</v>
      </c>
      <c r="AY66" s="162" t="s">
        <v>720</v>
      </c>
      <c r="AZ66" s="162" t="s">
        <v>720</v>
      </c>
    </row>
    <row r="67" spans="1:52" s="162" customFormat="1" ht="15.75" x14ac:dyDescent="0.25">
      <c r="A67" s="226" t="s">
        <v>305</v>
      </c>
      <c r="B67" s="223"/>
      <c r="C67" s="223">
        <v>-15631707</v>
      </c>
      <c r="D67" s="223">
        <v>-15473811</v>
      </c>
      <c r="E67" s="223">
        <v>-15315914</v>
      </c>
      <c r="F67" s="223">
        <v>-15158018</v>
      </c>
      <c r="G67" s="223">
        <v>-15000122</v>
      </c>
      <c r="H67" s="223">
        <v>-14842226</v>
      </c>
      <c r="I67" s="223">
        <v>-14684330</v>
      </c>
      <c r="J67" s="223">
        <v>-14526434</v>
      </c>
      <c r="K67" s="223">
        <v>-14368538</v>
      </c>
      <c r="L67" s="223">
        <v>-14210642</v>
      </c>
      <c r="M67" s="223">
        <v>-14052746</v>
      </c>
      <c r="N67" s="223">
        <v>-13894850</v>
      </c>
      <c r="O67" s="223">
        <v>-13736954</v>
      </c>
      <c r="P67" s="223">
        <v>-13579058</v>
      </c>
      <c r="Q67" s="223">
        <v>-13421162</v>
      </c>
      <c r="R67" s="223">
        <v>-13263266</v>
      </c>
      <c r="S67" s="223">
        <v>-13105370</v>
      </c>
      <c r="T67" s="223">
        <v>-12947474</v>
      </c>
      <c r="U67" s="223">
        <v>-12789578</v>
      </c>
      <c r="V67" s="223">
        <v>-12631682</v>
      </c>
      <c r="W67" s="223">
        <v>-12473786</v>
      </c>
      <c r="X67" s="223">
        <v>-12315890</v>
      </c>
      <c r="Y67" s="223">
        <v>-12157994</v>
      </c>
      <c r="Z67" s="223">
        <v>-12000098</v>
      </c>
      <c r="AA67" s="223">
        <v>-11842202</v>
      </c>
      <c r="AB67" s="370">
        <v>-11684306</v>
      </c>
      <c r="AC67" s="370">
        <v>-11526410</v>
      </c>
      <c r="AD67" s="370">
        <v>-11368514</v>
      </c>
      <c r="AE67" s="370">
        <v>-11210618</v>
      </c>
      <c r="AF67" s="370">
        <v>-11052722</v>
      </c>
      <c r="AG67" s="370">
        <v>-10894826</v>
      </c>
      <c r="AH67" s="370">
        <v>-10736930</v>
      </c>
      <c r="AI67" s="370">
        <v>-10579034</v>
      </c>
      <c r="AJ67" s="370">
        <v>-10421138</v>
      </c>
      <c r="AK67" s="370">
        <v>-10263242</v>
      </c>
      <c r="AL67" s="370">
        <v>-10105346</v>
      </c>
      <c r="AM67" s="370">
        <v>-9947450</v>
      </c>
      <c r="AN67" s="370">
        <v>-9789554</v>
      </c>
      <c r="AO67" s="370">
        <v>-9631658</v>
      </c>
      <c r="AP67" s="370">
        <v>-9473762</v>
      </c>
      <c r="AQ67" s="370">
        <v>-9315866</v>
      </c>
      <c r="AR67" s="370">
        <v>-9157969</v>
      </c>
      <c r="AS67" s="370">
        <v>-9000073</v>
      </c>
      <c r="AT67" s="370">
        <v>-8842177</v>
      </c>
      <c r="AU67" s="370">
        <v>-8684281</v>
      </c>
      <c r="AV67" s="370">
        <v>-8526385</v>
      </c>
      <c r="AW67" s="370">
        <v>-8368489</v>
      </c>
      <c r="AX67" s="370">
        <v>-8210593</v>
      </c>
      <c r="AY67" s="370">
        <v>-8052697</v>
      </c>
      <c r="AZ67" s="370">
        <v>-7894801</v>
      </c>
    </row>
    <row r="68" spans="1:52" s="172" customFormat="1" ht="14.25" x14ac:dyDescent="0.25">
      <c r="A68" s="230" t="s">
        <v>528</v>
      </c>
      <c r="B68" s="220" t="s">
        <v>720</v>
      </c>
      <c r="C68" s="220">
        <v>185894032</v>
      </c>
      <c r="D68" s="220">
        <v>192097404</v>
      </c>
      <c r="E68" s="220">
        <v>198482302</v>
      </c>
      <c r="F68" s="220">
        <v>205054104</v>
      </c>
      <c r="G68" s="220">
        <v>211818364</v>
      </c>
      <c r="H68" s="220">
        <v>218780814</v>
      </c>
      <c r="I68" s="220">
        <v>225947402</v>
      </c>
      <c r="J68" s="220">
        <v>233324250</v>
      </c>
      <c r="K68" s="220">
        <v>240917666</v>
      </c>
      <c r="L68" s="221">
        <v>248734148</v>
      </c>
      <c r="M68" s="221">
        <v>255167985</v>
      </c>
      <c r="N68" s="220">
        <v>261769407</v>
      </c>
      <c r="O68" s="220">
        <v>270197231</v>
      </c>
      <c r="P68" s="220">
        <v>278873153</v>
      </c>
      <c r="Q68" s="220">
        <v>287804615</v>
      </c>
      <c r="R68" s="220">
        <v>296999284</v>
      </c>
      <c r="S68" s="220">
        <v>306465057</v>
      </c>
      <c r="T68" s="220">
        <v>316210066</v>
      </c>
      <c r="U68" s="220">
        <v>326242688</v>
      </c>
      <c r="V68" s="220">
        <v>336571552</v>
      </c>
      <c r="W68" s="220">
        <v>344443765</v>
      </c>
      <c r="X68" s="220">
        <v>352511965</v>
      </c>
      <c r="Y68" s="220">
        <v>363614697</v>
      </c>
      <c r="Z68" s="220">
        <v>375045774</v>
      </c>
      <c r="AA68" s="222">
        <v>386815046</v>
      </c>
      <c r="AB68" s="369">
        <v>398932659</v>
      </c>
      <c r="AC68" s="369">
        <v>411409064</v>
      </c>
      <c r="AD68" s="369">
        <v>424255024</v>
      </c>
      <c r="AE68" s="369">
        <v>437481627</v>
      </c>
      <c r="AF68" s="369">
        <v>451100290</v>
      </c>
      <c r="AG68" s="369">
        <v>465122776</v>
      </c>
      <c r="AH68" s="369">
        <v>479561200</v>
      </c>
      <c r="AI68" s="369">
        <v>494428040</v>
      </c>
      <c r="AJ68" s="369">
        <v>509736149</v>
      </c>
      <c r="AK68" s="369">
        <v>525498763</v>
      </c>
      <c r="AL68" s="369">
        <v>541729519</v>
      </c>
      <c r="AM68" s="369">
        <v>558442461</v>
      </c>
      <c r="AN68" s="369">
        <v>575652055</v>
      </c>
      <c r="AO68" s="369">
        <v>593373199</v>
      </c>
      <c r="AP68" s="369">
        <v>611621241</v>
      </c>
      <c r="AQ68" s="369">
        <v>630411987</v>
      </c>
      <c r="AR68" s="369">
        <v>649761718</v>
      </c>
      <c r="AS68" s="369">
        <v>669687205</v>
      </c>
      <c r="AT68" s="369">
        <v>690205719</v>
      </c>
      <c r="AU68" s="369">
        <v>711335052</v>
      </c>
      <c r="AV68" s="369">
        <v>733093528</v>
      </c>
      <c r="AW68" s="369">
        <v>755500022</v>
      </c>
      <c r="AX68" s="369">
        <v>778573973</v>
      </c>
      <c r="AY68" s="369">
        <v>802335406</v>
      </c>
      <c r="AZ68" s="369">
        <v>826804945</v>
      </c>
    </row>
    <row r="69" spans="1:52" s="162" customFormat="1" ht="15.75" x14ac:dyDescent="0.25">
      <c r="A69" s="226" t="s">
        <v>301</v>
      </c>
      <c r="B69" s="223" t="s">
        <v>720</v>
      </c>
      <c r="C69" s="223">
        <v>-14354184</v>
      </c>
      <c r="D69" s="223">
        <v>-14354184</v>
      </c>
      <c r="E69" s="223">
        <v>-14354184</v>
      </c>
      <c r="F69" s="223">
        <v>-14354184</v>
      </c>
      <c r="G69" s="223">
        <v>-14354184</v>
      </c>
      <c r="H69" s="223">
        <v>-14354184</v>
      </c>
      <c r="I69" s="223">
        <v>-14354184</v>
      </c>
      <c r="J69" s="223">
        <v>-14354184</v>
      </c>
      <c r="K69" s="223">
        <v>-14354184</v>
      </c>
      <c r="L69" s="224">
        <v>-14354184</v>
      </c>
      <c r="M69" s="224">
        <v>-14354184</v>
      </c>
      <c r="N69" s="223">
        <v>-14354184</v>
      </c>
      <c r="O69" s="223">
        <v>-14354184</v>
      </c>
      <c r="P69" s="223">
        <v>-14354184</v>
      </c>
      <c r="Q69" s="223">
        <v>-14354184</v>
      </c>
      <c r="R69" s="223">
        <v>-14354184</v>
      </c>
      <c r="S69" s="223">
        <v>-14354184</v>
      </c>
      <c r="T69" s="223">
        <v>-14354184</v>
      </c>
      <c r="U69" s="223">
        <v>-14354184</v>
      </c>
      <c r="V69" s="223">
        <v>-14354184</v>
      </c>
      <c r="W69" s="223">
        <v>-14354184</v>
      </c>
      <c r="X69" s="223">
        <v>-14354184</v>
      </c>
      <c r="Y69" s="223">
        <v>-14354184</v>
      </c>
      <c r="Z69" s="223">
        <v>-14354184</v>
      </c>
      <c r="AA69" s="225">
        <v>-14354184</v>
      </c>
      <c r="AB69" s="370">
        <v>-14354184</v>
      </c>
      <c r="AC69" s="370">
        <v>-14354184</v>
      </c>
      <c r="AD69" s="370">
        <v>-14354184</v>
      </c>
      <c r="AE69" s="370">
        <v>-14354184</v>
      </c>
      <c r="AF69" s="370">
        <v>-14354184</v>
      </c>
      <c r="AG69" s="370">
        <v>-14354184</v>
      </c>
      <c r="AH69" s="370">
        <v>-14354184</v>
      </c>
      <c r="AI69" s="370">
        <v>-14354184</v>
      </c>
      <c r="AJ69" s="370">
        <v>-14354184</v>
      </c>
      <c r="AK69" s="370">
        <v>-14354184</v>
      </c>
      <c r="AL69" s="370">
        <v>-14354184</v>
      </c>
      <c r="AM69" s="370">
        <v>-14354184</v>
      </c>
      <c r="AN69" s="370">
        <v>-14354184</v>
      </c>
      <c r="AO69" s="370">
        <v>-14354184</v>
      </c>
      <c r="AP69" s="370">
        <v>-14354184</v>
      </c>
      <c r="AQ69" s="370">
        <v>-14354184</v>
      </c>
      <c r="AR69" s="370">
        <v>-14354184</v>
      </c>
      <c r="AS69" s="370">
        <v>-14354184</v>
      </c>
      <c r="AT69" s="370">
        <v>-14354184</v>
      </c>
      <c r="AU69" s="370">
        <v>-14354184</v>
      </c>
      <c r="AV69" s="370">
        <v>-14354184</v>
      </c>
      <c r="AW69" s="370">
        <v>-14354184</v>
      </c>
      <c r="AX69" s="370">
        <v>-14354184</v>
      </c>
      <c r="AY69" s="370">
        <v>-14354184</v>
      </c>
      <c r="AZ69" s="370">
        <v>-14354184</v>
      </c>
    </row>
    <row r="70" spans="1:52" s="172" customFormat="1" ht="14.25" x14ac:dyDescent="0.25">
      <c r="A70" s="230" t="s">
        <v>529</v>
      </c>
      <c r="B70" s="220" t="s">
        <v>720</v>
      </c>
      <c r="C70" s="220">
        <v>171539847</v>
      </c>
      <c r="D70" s="220">
        <v>177743220</v>
      </c>
      <c r="E70" s="220">
        <v>184128118</v>
      </c>
      <c r="F70" s="220">
        <v>190699920</v>
      </c>
      <c r="G70" s="220">
        <v>197464180</v>
      </c>
      <c r="H70" s="220">
        <v>204426630</v>
      </c>
      <c r="I70" s="220">
        <v>211593217</v>
      </c>
      <c r="J70" s="220">
        <v>218970065</v>
      </c>
      <c r="K70" s="220">
        <v>226563482</v>
      </c>
      <c r="L70" s="221">
        <v>234379964</v>
      </c>
      <c r="M70" s="221">
        <v>240813801</v>
      </c>
      <c r="N70" s="220">
        <v>247415223</v>
      </c>
      <c r="O70" s="220">
        <v>255843047</v>
      </c>
      <c r="P70" s="220">
        <v>264518969</v>
      </c>
      <c r="Q70" s="220">
        <v>273450431</v>
      </c>
      <c r="R70" s="220">
        <v>282645100</v>
      </c>
      <c r="S70" s="220">
        <v>292110873</v>
      </c>
      <c r="T70" s="220">
        <v>301855882</v>
      </c>
      <c r="U70" s="220">
        <v>311888504</v>
      </c>
      <c r="V70" s="220">
        <v>322217368</v>
      </c>
      <c r="W70" s="220">
        <v>330089581</v>
      </c>
      <c r="X70" s="220">
        <v>338157781</v>
      </c>
      <c r="Y70" s="220">
        <v>349260513</v>
      </c>
      <c r="Z70" s="220">
        <v>360691589</v>
      </c>
      <c r="AA70" s="222">
        <v>372460862</v>
      </c>
      <c r="AB70" s="369">
        <v>384578475</v>
      </c>
      <c r="AC70" s="369">
        <v>397054880</v>
      </c>
      <c r="AD70" s="369">
        <v>409900840</v>
      </c>
      <c r="AE70" s="369">
        <v>423127442</v>
      </c>
      <c r="AF70" s="369">
        <v>436746106</v>
      </c>
      <c r="AG70" s="369">
        <v>450768592</v>
      </c>
      <c r="AH70" s="369">
        <v>465207016</v>
      </c>
      <c r="AI70" s="369">
        <v>480073856</v>
      </c>
      <c r="AJ70" s="369">
        <v>495381964</v>
      </c>
      <c r="AK70" s="369">
        <v>511144579</v>
      </c>
      <c r="AL70" s="369">
        <v>527375335</v>
      </c>
      <c r="AM70" s="369">
        <v>544088277</v>
      </c>
      <c r="AN70" s="369">
        <v>561297871</v>
      </c>
      <c r="AO70" s="369">
        <v>579019015</v>
      </c>
      <c r="AP70" s="369">
        <v>597267057</v>
      </c>
      <c r="AQ70" s="369">
        <v>616057803</v>
      </c>
      <c r="AR70" s="369">
        <v>635407534</v>
      </c>
      <c r="AS70" s="369">
        <v>655333021</v>
      </c>
      <c r="AT70" s="369">
        <v>675851535</v>
      </c>
      <c r="AU70" s="369">
        <v>696980868</v>
      </c>
      <c r="AV70" s="369">
        <v>718739344</v>
      </c>
      <c r="AW70" s="369">
        <v>741145838</v>
      </c>
      <c r="AX70" s="369">
        <v>764219789</v>
      </c>
      <c r="AY70" s="369">
        <v>787981222</v>
      </c>
      <c r="AZ70" s="369">
        <v>812450761</v>
      </c>
    </row>
    <row r="71" spans="1:52" s="162" customFormat="1" ht="15.75" x14ac:dyDescent="0.25">
      <c r="A71" s="226" t="s">
        <v>300</v>
      </c>
      <c r="B71" s="223" t="s">
        <v>720</v>
      </c>
      <c r="C71" s="223" t="s">
        <v>720</v>
      </c>
      <c r="D71" s="223" t="s">
        <v>720</v>
      </c>
      <c r="E71" s="223" t="s">
        <v>720</v>
      </c>
      <c r="F71" s="223" t="s">
        <v>720</v>
      </c>
      <c r="G71" s="223" t="s">
        <v>720</v>
      </c>
      <c r="H71" s="223" t="s">
        <v>720</v>
      </c>
      <c r="I71" s="223" t="s">
        <v>720</v>
      </c>
      <c r="J71" s="223" t="s">
        <v>720</v>
      </c>
      <c r="K71" s="223" t="s">
        <v>720</v>
      </c>
      <c r="L71" s="224" t="s">
        <v>720</v>
      </c>
      <c r="M71" s="224" t="s">
        <v>720</v>
      </c>
      <c r="N71" s="223" t="s">
        <v>720</v>
      </c>
      <c r="O71" s="223" t="s">
        <v>720</v>
      </c>
      <c r="P71" s="223" t="s">
        <v>720</v>
      </c>
      <c r="Q71" s="223" t="s">
        <v>720</v>
      </c>
      <c r="R71" s="223" t="s">
        <v>720</v>
      </c>
      <c r="S71" s="223" t="s">
        <v>720</v>
      </c>
      <c r="T71" s="223" t="s">
        <v>720</v>
      </c>
      <c r="U71" s="223" t="s">
        <v>720</v>
      </c>
      <c r="V71" s="223" t="s">
        <v>720</v>
      </c>
      <c r="W71" s="223" t="s">
        <v>720</v>
      </c>
      <c r="X71" s="223" t="s">
        <v>720</v>
      </c>
      <c r="Y71" s="223" t="s">
        <v>720</v>
      </c>
      <c r="Z71" s="223" t="s">
        <v>720</v>
      </c>
      <c r="AA71" s="225" t="s">
        <v>720</v>
      </c>
      <c r="AB71" s="162" t="s">
        <v>720</v>
      </c>
      <c r="AC71" s="162" t="s">
        <v>720</v>
      </c>
      <c r="AD71" s="162" t="s">
        <v>720</v>
      </c>
      <c r="AE71" s="162" t="s">
        <v>720</v>
      </c>
      <c r="AF71" s="162" t="s">
        <v>720</v>
      </c>
      <c r="AG71" s="162" t="s">
        <v>720</v>
      </c>
      <c r="AH71" s="162" t="s">
        <v>720</v>
      </c>
      <c r="AI71" s="162" t="s">
        <v>720</v>
      </c>
      <c r="AJ71" s="162" t="s">
        <v>720</v>
      </c>
      <c r="AK71" s="162" t="s">
        <v>720</v>
      </c>
      <c r="AL71" s="162" t="s">
        <v>720</v>
      </c>
      <c r="AM71" s="162" t="s">
        <v>720</v>
      </c>
      <c r="AN71" s="162" t="s">
        <v>720</v>
      </c>
      <c r="AO71" s="162" t="s">
        <v>720</v>
      </c>
      <c r="AP71" s="162" t="s">
        <v>720</v>
      </c>
      <c r="AQ71" s="162" t="s">
        <v>720</v>
      </c>
      <c r="AR71" s="162" t="s">
        <v>720</v>
      </c>
      <c r="AS71" s="162" t="s">
        <v>720</v>
      </c>
      <c r="AT71" s="162" t="s">
        <v>720</v>
      </c>
      <c r="AU71" s="162" t="s">
        <v>720</v>
      </c>
      <c r="AV71" s="162" t="s">
        <v>720</v>
      </c>
      <c r="AW71" s="162" t="s">
        <v>720</v>
      </c>
      <c r="AX71" s="162" t="s">
        <v>720</v>
      </c>
      <c r="AY71" s="162" t="s">
        <v>720</v>
      </c>
      <c r="AZ71" s="162" t="s">
        <v>720</v>
      </c>
    </row>
    <row r="72" spans="1:52" s="172" customFormat="1" ht="14.25" x14ac:dyDescent="0.25">
      <c r="A72" s="230" t="s">
        <v>304</v>
      </c>
      <c r="B72" s="220" t="s">
        <v>720</v>
      </c>
      <c r="C72" s="220">
        <v>171539847</v>
      </c>
      <c r="D72" s="220">
        <v>177743220</v>
      </c>
      <c r="E72" s="220">
        <v>184128118</v>
      </c>
      <c r="F72" s="220">
        <v>190699920</v>
      </c>
      <c r="G72" s="220">
        <v>197464180</v>
      </c>
      <c r="H72" s="220">
        <v>204426630</v>
      </c>
      <c r="I72" s="220">
        <v>211593217</v>
      </c>
      <c r="J72" s="220">
        <v>218970065</v>
      </c>
      <c r="K72" s="220">
        <v>226563482</v>
      </c>
      <c r="L72" s="221">
        <v>234379964</v>
      </c>
      <c r="M72" s="221">
        <v>240813801</v>
      </c>
      <c r="N72" s="220">
        <v>247415223</v>
      </c>
      <c r="O72" s="220">
        <v>255843047</v>
      </c>
      <c r="P72" s="220">
        <v>264518969</v>
      </c>
      <c r="Q72" s="220">
        <v>273450431</v>
      </c>
      <c r="R72" s="220">
        <v>282645100</v>
      </c>
      <c r="S72" s="220">
        <v>292110873</v>
      </c>
      <c r="T72" s="220">
        <v>301855882</v>
      </c>
      <c r="U72" s="220">
        <v>311888504</v>
      </c>
      <c r="V72" s="220">
        <v>322217368</v>
      </c>
      <c r="W72" s="220">
        <v>330089581</v>
      </c>
      <c r="X72" s="220">
        <v>338157781</v>
      </c>
      <c r="Y72" s="220">
        <v>349260513</v>
      </c>
      <c r="Z72" s="220">
        <v>360691589</v>
      </c>
      <c r="AA72" s="222">
        <v>372460862</v>
      </c>
      <c r="AB72" s="369">
        <v>384578475</v>
      </c>
      <c r="AC72" s="369">
        <v>397054880</v>
      </c>
      <c r="AD72" s="369">
        <v>409900840</v>
      </c>
      <c r="AE72" s="369">
        <v>423127442</v>
      </c>
      <c r="AF72" s="369">
        <v>436746106</v>
      </c>
      <c r="AG72" s="369">
        <v>450768592</v>
      </c>
      <c r="AH72" s="369">
        <v>465207016</v>
      </c>
      <c r="AI72" s="369">
        <v>480073856</v>
      </c>
      <c r="AJ72" s="369">
        <v>495381964</v>
      </c>
      <c r="AK72" s="369">
        <v>511144579</v>
      </c>
      <c r="AL72" s="369">
        <v>527375335</v>
      </c>
      <c r="AM72" s="369">
        <v>544088277</v>
      </c>
      <c r="AN72" s="369">
        <v>561297871</v>
      </c>
      <c r="AO72" s="369">
        <v>579019015</v>
      </c>
      <c r="AP72" s="369">
        <v>597267057</v>
      </c>
      <c r="AQ72" s="369">
        <v>616057803</v>
      </c>
      <c r="AR72" s="369">
        <v>635407534</v>
      </c>
      <c r="AS72" s="369">
        <v>655333021</v>
      </c>
      <c r="AT72" s="369">
        <v>675851535</v>
      </c>
      <c r="AU72" s="369">
        <v>696980868</v>
      </c>
      <c r="AV72" s="369">
        <v>718739344</v>
      </c>
      <c r="AW72" s="369">
        <v>741145838</v>
      </c>
      <c r="AX72" s="369">
        <v>764219789</v>
      </c>
      <c r="AY72" s="369">
        <v>787981222</v>
      </c>
      <c r="AZ72" s="369">
        <v>812450761</v>
      </c>
    </row>
    <row r="73" spans="1:52" s="162" customFormat="1" ht="15.75" x14ac:dyDescent="0.25">
      <c r="A73" s="226" t="s">
        <v>299</v>
      </c>
      <c r="B73" s="223" t="s">
        <v>720</v>
      </c>
      <c r="C73" s="223">
        <v>-34307969</v>
      </c>
      <c r="D73" s="223">
        <v>-35548644</v>
      </c>
      <c r="E73" s="223">
        <v>-36825624</v>
      </c>
      <c r="F73" s="223">
        <v>-38139984</v>
      </c>
      <c r="G73" s="223">
        <v>-39492836</v>
      </c>
      <c r="H73" s="223">
        <v>-40885326</v>
      </c>
      <c r="I73" s="223">
        <v>-42318643</v>
      </c>
      <c r="J73" s="223">
        <v>-43794013</v>
      </c>
      <c r="K73" s="223">
        <v>-45312696</v>
      </c>
      <c r="L73" s="224">
        <v>-46875993</v>
      </c>
      <c r="M73" s="224">
        <v>-48162760</v>
      </c>
      <c r="N73" s="223">
        <v>-49483045</v>
      </c>
      <c r="O73" s="223">
        <v>-51168609</v>
      </c>
      <c r="P73" s="223">
        <v>-52903794</v>
      </c>
      <c r="Q73" s="223">
        <v>-54690086</v>
      </c>
      <c r="R73" s="223">
        <v>-56529020</v>
      </c>
      <c r="S73" s="223">
        <v>-58422175</v>
      </c>
      <c r="T73" s="223">
        <v>-60371176</v>
      </c>
      <c r="U73" s="223">
        <v>-62377701</v>
      </c>
      <c r="V73" s="223">
        <v>-64443474</v>
      </c>
      <c r="W73" s="223">
        <v>-66017916</v>
      </c>
      <c r="X73" s="223">
        <v>-67631556</v>
      </c>
      <c r="Y73" s="223">
        <v>-69852103</v>
      </c>
      <c r="Z73" s="223">
        <v>-72138318</v>
      </c>
      <c r="AA73" s="225">
        <v>-74492172</v>
      </c>
      <c r="AB73" s="370">
        <v>-76915695</v>
      </c>
      <c r="AC73" s="370">
        <v>-79410976</v>
      </c>
      <c r="AD73" s="370">
        <v>-81980168</v>
      </c>
      <c r="AE73" s="370">
        <v>-84625488</v>
      </c>
      <c r="AF73" s="370">
        <v>-87349221</v>
      </c>
      <c r="AG73" s="370">
        <v>-90153718</v>
      </c>
      <c r="AH73" s="370">
        <v>-93041403</v>
      </c>
      <c r="AI73" s="370">
        <v>-96014771</v>
      </c>
      <c r="AJ73" s="370">
        <v>-99076393</v>
      </c>
      <c r="AK73" s="370">
        <v>-102228916</v>
      </c>
      <c r="AL73" s="370">
        <v>-105475067</v>
      </c>
      <c r="AM73" s="370">
        <v>-108817655</v>
      </c>
      <c r="AN73" s="370">
        <v>-112259574</v>
      </c>
      <c r="AO73" s="370">
        <v>-115803803</v>
      </c>
      <c r="AP73" s="370">
        <v>-119453411</v>
      </c>
      <c r="AQ73" s="370">
        <v>-123211561</v>
      </c>
      <c r="AR73" s="370">
        <v>-127081507</v>
      </c>
      <c r="AS73" s="370">
        <v>-131066604</v>
      </c>
      <c r="AT73" s="370">
        <v>-135170307</v>
      </c>
      <c r="AU73" s="370">
        <v>-139396174</v>
      </c>
      <c r="AV73" s="370">
        <v>-143747869</v>
      </c>
      <c r="AW73" s="370">
        <v>-148229168</v>
      </c>
      <c r="AX73" s="370">
        <v>-152843958</v>
      </c>
      <c r="AY73" s="370">
        <v>-157596244</v>
      </c>
      <c r="AZ73" s="370">
        <v>-162490152</v>
      </c>
    </row>
    <row r="74" spans="1:52" s="162" customFormat="1" ht="16.5" thickBot="1" x14ac:dyDescent="0.3">
      <c r="A74" s="231" t="s">
        <v>303</v>
      </c>
      <c r="B74" s="232" t="s">
        <v>720</v>
      </c>
      <c r="C74" s="232">
        <v>137231878</v>
      </c>
      <c r="D74" s="232">
        <v>142194576</v>
      </c>
      <c r="E74" s="232">
        <v>147302494</v>
      </c>
      <c r="F74" s="232">
        <v>152559936</v>
      </c>
      <c r="G74" s="232">
        <v>157971344</v>
      </c>
      <c r="H74" s="232">
        <v>163541304</v>
      </c>
      <c r="I74" s="232">
        <v>169274574</v>
      </c>
      <c r="J74" s="232">
        <v>175176052</v>
      </c>
      <c r="K74" s="232">
        <v>181250786</v>
      </c>
      <c r="L74" s="233">
        <v>187503971</v>
      </c>
      <c r="M74" s="233">
        <v>192651041</v>
      </c>
      <c r="N74" s="232">
        <v>197932179</v>
      </c>
      <c r="O74" s="232">
        <v>204674438</v>
      </c>
      <c r="P74" s="232">
        <v>211615175</v>
      </c>
      <c r="Q74" s="232">
        <v>218760345</v>
      </c>
      <c r="R74" s="232">
        <v>226116080</v>
      </c>
      <c r="S74" s="232">
        <v>233688698</v>
      </c>
      <c r="T74" s="232">
        <v>241484705</v>
      </c>
      <c r="U74" s="232">
        <v>249510803</v>
      </c>
      <c r="V74" s="232">
        <v>257773894</v>
      </c>
      <c r="W74" s="232">
        <v>264071665</v>
      </c>
      <c r="X74" s="232">
        <v>270526225</v>
      </c>
      <c r="Y74" s="232">
        <v>279408410</v>
      </c>
      <c r="Z74" s="232">
        <v>288553272</v>
      </c>
      <c r="AA74" s="234">
        <v>297968689</v>
      </c>
      <c r="AB74" s="370">
        <v>307662780</v>
      </c>
      <c r="AC74" s="370">
        <v>317643904</v>
      </c>
      <c r="AD74" s="370">
        <v>327920672</v>
      </c>
      <c r="AE74" s="370">
        <v>338501954</v>
      </c>
      <c r="AF74" s="370">
        <v>349396885</v>
      </c>
      <c r="AG74" s="370">
        <v>360614874</v>
      </c>
      <c r="AH74" s="370">
        <v>372165613</v>
      </c>
      <c r="AI74" s="370">
        <v>384059085</v>
      </c>
      <c r="AJ74" s="370">
        <v>396305572</v>
      </c>
      <c r="AK74" s="370">
        <v>408915663</v>
      </c>
      <c r="AL74" s="370">
        <v>421900268</v>
      </c>
      <c r="AM74" s="370">
        <v>435270622</v>
      </c>
      <c r="AN74" s="370">
        <v>449038296</v>
      </c>
      <c r="AO74" s="370">
        <v>463215212</v>
      </c>
      <c r="AP74" s="370">
        <v>477813645</v>
      </c>
      <c r="AQ74" s="370">
        <v>492846242</v>
      </c>
      <c r="AR74" s="370">
        <v>508326027</v>
      </c>
      <c r="AS74" s="370">
        <v>524266417</v>
      </c>
      <c r="AT74" s="370">
        <v>540681228</v>
      </c>
      <c r="AU74" s="370">
        <v>557584695</v>
      </c>
      <c r="AV74" s="370">
        <v>574991475</v>
      </c>
      <c r="AW74" s="370">
        <v>592916670</v>
      </c>
      <c r="AX74" s="370">
        <v>611375831</v>
      </c>
      <c r="AY74" s="370">
        <v>630384978</v>
      </c>
      <c r="AZ74" s="370">
        <v>649960609</v>
      </c>
    </row>
    <row r="75" spans="1:52" s="238" customFormat="1" ht="16.5" thickBot="1" x14ac:dyDescent="0.3">
      <c r="A75" s="235"/>
      <c r="B75" s="236">
        <v>0</v>
      </c>
      <c r="C75" s="236">
        <v>1</v>
      </c>
      <c r="D75" s="236">
        <v>2</v>
      </c>
      <c r="E75" s="236">
        <v>3</v>
      </c>
      <c r="F75" s="236">
        <v>4</v>
      </c>
      <c r="G75" s="236">
        <v>5</v>
      </c>
      <c r="H75" s="236">
        <v>6</v>
      </c>
      <c r="I75" s="236">
        <v>7</v>
      </c>
      <c r="J75" s="236">
        <v>8</v>
      </c>
      <c r="K75" s="236">
        <v>9</v>
      </c>
      <c r="L75" s="237">
        <v>10</v>
      </c>
      <c r="M75" s="237">
        <v>11</v>
      </c>
      <c r="N75" s="236">
        <v>12</v>
      </c>
      <c r="O75" s="236">
        <v>13</v>
      </c>
      <c r="P75" s="236">
        <v>14</v>
      </c>
      <c r="Q75" s="236">
        <v>15</v>
      </c>
      <c r="R75" s="236">
        <v>16</v>
      </c>
      <c r="S75" s="236">
        <v>17</v>
      </c>
      <c r="T75" s="236">
        <v>18</v>
      </c>
      <c r="U75" s="236">
        <v>19</v>
      </c>
      <c r="V75" s="236">
        <v>20</v>
      </c>
      <c r="W75" s="236">
        <v>21</v>
      </c>
      <c r="X75" s="236">
        <v>22</v>
      </c>
      <c r="Y75" s="236">
        <v>23</v>
      </c>
      <c r="Z75" s="236">
        <v>24</v>
      </c>
      <c r="AA75" s="236">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row>
    <row r="76" spans="1:52" s="162" customFormat="1" ht="47.25" x14ac:dyDescent="0.25">
      <c r="A76" s="203" t="s">
        <v>302</v>
      </c>
      <c r="B76" s="216" t="s">
        <v>525</v>
      </c>
      <c r="C76" s="217">
        <v>2021</v>
      </c>
      <c r="D76" s="217">
        <v>2022</v>
      </c>
      <c r="E76" s="217">
        <v>2023</v>
      </c>
      <c r="F76" s="217">
        <v>2024</v>
      </c>
      <c r="G76" s="217">
        <v>2025</v>
      </c>
      <c r="H76" s="217">
        <v>2026</v>
      </c>
      <c r="I76" s="217">
        <v>2027</v>
      </c>
      <c r="J76" s="217">
        <v>2028</v>
      </c>
      <c r="K76" s="217">
        <v>2029</v>
      </c>
      <c r="L76" s="193">
        <v>2030</v>
      </c>
      <c r="M76" s="193">
        <v>2031</v>
      </c>
      <c r="N76" s="217">
        <v>2032</v>
      </c>
      <c r="O76" s="217">
        <v>2033</v>
      </c>
      <c r="P76" s="217">
        <v>2034</v>
      </c>
      <c r="Q76" s="217">
        <v>2035</v>
      </c>
      <c r="R76" s="217">
        <v>2036</v>
      </c>
      <c r="S76" s="217">
        <v>2037</v>
      </c>
      <c r="T76" s="217">
        <v>2038</v>
      </c>
      <c r="U76" s="217">
        <v>2039</v>
      </c>
      <c r="V76" s="217">
        <v>2040</v>
      </c>
      <c r="W76" s="217">
        <v>2041</v>
      </c>
      <c r="X76" s="217">
        <v>2042</v>
      </c>
      <c r="Y76" s="217">
        <v>2043</v>
      </c>
      <c r="Z76" s="217">
        <v>2044</v>
      </c>
      <c r="AA76" s="218">
        <v>2045</v>
      </c>
      <c r="AB76" s="162">
        <v>2046</v>
      </c>
      <c r="AC76" s="162">
        <v>2047</v>
      </c>
      <c r="AD76" s="162">
        <v>2048</v>
      </c>
      <c r="AE76" s="162">
        <v>2049</v>
      </c>
      <c r="AF76" s="162">
        <v>2050</v>
      </c>
      <c r="AG76" s="162">
        <v>2051</v>
      </c>
      <c r="AH76" s="162">
        <v>2052</v>
      </c>
      <c r="AI76" s="162">
        <v>2053</v>
      </c>
      <c r="AJ76" s="162">
        <v>2054</v>
      </c>
      <c r="AK76" s="162">
        <v>2055</v>
      </c>
      <c r="AL76" s="162">
        <v>2056</v>
      </c>
      <c r="AM76" s="162">
        <v>2057</v>
      </c>
      <c r="AN76" s="162">
        <v>2058</v>
      </c>
      <c r="AO76" s="162">
        <v>2059</v>
      </c>
      <c r="AP76" s="162">
        <v>2060</v>
      </c>
      <c r="AQ76" s="162">
        <v>2061</v>
      </c>
      <c r="AR76" s="162">
        <v>2062</v>
      </c>
      <c r="AS76" s="162">
        <v>2063</v>
      </c>
      <c r="AT76" s="162">
        <v>2064</v>
      </c>
      <c r="AU76" s="162">
        <v>2065</v>
      </c>
      <c r="AV76" s="162">
        <v>2066</v>
      </c>
      <c r="AW76" s="162">
        <v>2067</v>
      </c>
      <c r="AX76" s="162">
        <v>2068</v>
      </c>
      <c r="AY76" s="162">
        <v>2069</v>
      </c>
      <c r="AZ76" s="162">
        <v>2070</v>
      </c>
    </row>
    <row r="77" spans="1:52" s="172" customFormat="1" ht="14.25" x14ac:dyDescent="0.25">
      <c r="A77" s="219" t="s">
        <v>529</v>
      </c>
      <c r="B77" s="220" t="s">
        <v>720</v>
      </c>
      <c r="C77" s="220">
        <v>171539847</v>
      </c>
      <c r="D77" s="220">
        <v>177743220</v>
      </c>
      <c r="E77" s="220">
        <v>184128118</v>
      </c>
      <c r="F77" s="220">
        <v>190699920</v>
      </c>
      <c r="G77" s="220">
        <v>197464180</v>
      </c>
      <c r="H77" s="220">
        <v>204426630</v>
      </c>
      <c r="I77" s="220">
        <v>211593217</v>
      </c>
      <c r="J77" s="220">
        <v>218970065</v>
      </c>
      <c r="K77" s="220">
        <v>226563482</v>
      </c>
      <c r="L77" s="221">
        <v>234379964</v>
      </c>
      <c r="M77" s="221">
        <v>240813801</v>
      </c>
      <c r="N77" s="220">
        <v>247415223</v>
      </c>
      <c r="O77" s="220">
        <v>255843047</v>
      </c>
      <c r="P77" s="220">
        <v>264518969</v>
      </c>
      <c r="Q77" s="220">
        <v>273450431</v>
      </c>
      <c r="R77" s="220">
        <v>282645100</v>
      </c>
      <c r="S77" s="220">
        <v>292110873</v>
      </c>
      <c r="T77" s="220">
        <v>301855882</v>
      </c>
      <c r="U77" s="220">
        <v>311888504</v>
      </c>
      <c r="V77" s="220">
        <v>322217368</v>
      </c>
      <c r="W77" s="220">
        <v>330089581</v>
      </c>
      <c r="X77" s="220">
        <v>338157781</v>
      </c>
      <c r="Y77" s="220">
        <v>349260513</v>
      </c>
      <c r="Z77" s="220">
        <v>360691589</v>
      </c>
      <c r="AA77" s="222">
        <v>372460862</v>
      </c>
      <c r="AB77" s="369">
        <v>384578475</v>
      </c>
      <c r="AC77" s="369">
        <v>397054880</v>
      </c>
      <c r="AD77" s="369">
        <v>409900840</v>
      </c>
      <c r="AE77" s="369">
        <v>423127442</v>
      </c>
      <c r="AF77" s="369">
        <v>436746106</v>
      </c>
      <c r="AG77" s="369">
        <v>450768592</v>
      </c>
      <c r="AH77" s="369">
        <v>465207016</v>
      </c>
      <c r="AI77" s="369">
        <v>480073856</v>
      </c>
      <c r="AJ77" s="369">
        <v>495381964</v>
      </c>
      <c r="AK77" s="369">
        <v>511144579</v>
      </c>
      <c r="AL77" s="369">
        <v>527375335</v>
      </c>
      <c r="AM77" s="369">
        <v>544088277</v>
      </c>
      <c r="AN77" s="369">
        <v>561297871</v>
      </c>
      <c r="AO77" s="369">
        <v>579019015</v>
      </c>
      <c r="AP77" s="369">
        <v>597267057</v>
      </c>
      <c r="AQ77" s="369">
        <v>616057803</v>
      </c>
      <c r="AR77" s="369">
        <v>635407534</v>
      </c>
      <c r="AS77" s="369">
        <v>655333021</v>
      </c>
      <c r="AT77" s="369">
        <v>675851535</v>
      </c>
      <c r="AU77" s="369">
        <v>696980868</v>
      </c>
      <c r="AV77" s="369">
        <v>718739344</v>
      </c>
      <c r="AW77" s="369">
        <v>741145838</v>
      </c>
      <c r="AX77" s="369">
        <v>764219789</v>
      </c>
      <c r="AY77" s="369">
        <v>787981222</v>
      </c>
      <c r="AZ77" s="369">
        <v>812450761</v>
      </c>
    </row>
    <row r="78" spans="1:52" s="162" customFormat="1" ht="15.75" x14ac:dyDescent="0.25">
      <c r="A78" s="226" t="s">
        <v>301</v>
      </c>
      <c r="B78" s="223" t="s">
        <v>720</v>
      </c>
      <c r="C78" s="223">
        <v>14354184</v>
      </c>
      <c r="D78" s="223">
        <v>14354184</v>
      </c>
      <c r="E78" s="223">
        <v>14354184</v>
      </c>
      <c r="F78" s="223">
        <v>14354184</v>
      </c>
      <c r="G78" s="223">
        <v>14354184</v>
      </c>
      <c r="H78" s="223">
        <v>14354184</v>
      </c>
      <c r="I78" s="223">
        <v>14354184</v>
      </c>
      <c r="J78" s="223">
        <v>14354184</v>
      </c>
      <c r="K78" s="223">
        <v>14354184</v>
      </c>
      <c r="L78" s="224">
        <v>14354184</v>
      </c>
      <c r="M78" s="224">
        <v>14354184</v>
      </c>
      <c r="N78" s="223">
        <v>14354184</v>
      </c>
      <c r="O78" s="223">
        <v>14354184</v>
      </c>
      <c r="P78" s="223">
        <v>14354184</v>
      </c>
      <c r="Q78" s="223">
        <v>14354184</v>
      </c>
      <c r="R78" s="223">
        <v>14354184</v>
      </c>
      <c r="S78" s="223">
        <v>14354184</v>
      </c>
      <c r="T78" s="223">
        <v>14354184</v>
      </c>
      <c r="U78" s="223">
        <v>14354184</v>
      </c>
      <c r="V78" s="223">
        <v>14354184</v>
      </c>
      <c r="W78" s="223">
        <v>14354184</v>
      </c>
      <c r="X78" s="223">
        <v>14354184</v>
      </c>
      <c r="Y78" s="223">
        <v>14354184</v>
      </c>
      <c r="Z78" s="223">
        <v>14354184</v>
      </c>
      <c r="AA78" s="225">
        <v>14354184</v>
      </c>
      <c r="AB78" s="370">
        <v>14354184</v>
      </c>
      <c r="AC78" s="370">
        <v>14354184</v>
      </c>
      <c r="AD78" s="370">
        <v>14354184</v>
      </c>
      <c r="AE78" s="370">
        <v>14354184</v>
      </c>
      <c r="AF78" s="370">
        <v>14354184</v>
      </c>
      <c r="AG78" s="370">
        <v>14354184</v>
      </c>
      <c r="AH78" s="370">
        <v>14354184</v>
      </c>
      <c r="AI78" s="370">
        <v>14354184</v>
      </c>
      <c r="AJ78" s="370">
        <v>14354184</v>
      </c>
      <c r="AK78" s="370">
        <v>14354184</v>
      </c>
      <c r="AL78" s="370">
        <v>14354184</v>
      </c>
      <c r="AM78" s="370">
        <v>14354184</v>
      </c>
      <c r="AN78" s="370">
        <v>14354184</v>
      </c>
      <c r="AO78" s="370">
        <v>14354184</v>
      </c>
      <c r="AP78" s="370">
        <v>14354184</v>
      </c>
      <c r="AQ78" s="370">
        <v>14354184</v>
      </c>
      <c r="AR78" s="370">
        <v>14354184</v>
      </c>
      <c r="AS78" s="370">
        <v>14354184</v>
      </c>
      <c r="AT78" s="370">
        <v>14354184</v>
      </c>
      <c r="AU78" s="370">
        <v>14354184</v>
      </c>
      <c r="AV78" s="370">
        <v>14354184</v>
      </c>
      <c r="AW78" s="370">
        <v>14354184</v>
      </c>
      <c r="AX78" s="370">
        <v>14354184</v>
      </c>
      <c r="AY78" s="370">
        <v>14354184</v>
      </c>
      <c r="AZ78" s="370">
        <v>14354184</v>
      </c>
    </row>
    <row r="79" spans="1:52" s="162" customFormat="1" ht="15.75" x14ac:dyDescent="0.25">
      <c r="A79" s="226" t="s">
        <v>300</v>
      </c>
      <c r="B79" s="223" t="s">
        <v>720</v>
      </c>
      <c r="C79" s="223" t="s">
        <v>720</v>
      </c>
      <c r="D79" s="223" t="s">
        <v>720</v>
      </c>
      <c r="E79" s="223" t="s">
        <v>720</v>
      </c>
      <c r="F79" s="223" t="s">
        <v>720</v>
      </c>
      <c r="G79" s="223" t="s">
        <v>720</v>
      </c>
      <c r="H79" s="223" t="s">
        <v>720</v>
      </c>
      <c r="I79" s="223" t="s">
        <v>720</v>
      </c>
      <c r="J79" s="223" t="s">
        <v>720</v>
      </c>
      <c r="K79" s="223" t="s">
        <v>720</v>
      </c>
      <c r="L79" s="224" t="s">
        <v>720</v>
      </c>
      <c r="M79" s="224" t="s">
        <v>720</v>
      </c>
      <c r="N79" s="223" t="s">
        <v>720</v>
      </c>
      <c r="O79" s="223" t="s">
        <v>720</v>
      </c>
      <c r="P79" s="223" t="s">
        <v>720</v>
      </c>
      <c r="Q79" s="223" t="s">
        <v>720</v>
      </c>
      <c r="R79" s="223" t="s">
        <v>720</v>
      </c>
      <c r="S79" s="223" t="s">
        <v>720</v>
      </c>
      <c r="T79" s="223" t="s">
        <v>720</v>
      </c>
      <c r="U79" s="223" t="s">
        <v>720</v>
      </c>
      <c r="V79" s="223" t="s">
        <v>720</v>
      </c>
      <c r="W79" s="223" t="s">
        <v>720</v>
      </c>
      <c r="X79" s="223" t="s">
        <v>720</v>
      </c>
      <c r="Y79" s="223" t="s">
        <v>720</v>
      </c>
      <c r="Z79" s="223" t="s">
        <v>720</v>
      </c>
      <c r="AA79" s="225" t="s">
        <v>720</v>
      </c>
      <c r="AB79" s="162" t="s">
        <v>720</v>
      </c>
      <c r="AC79" s="162" t="s">
        <v>720</v>
      </c>
      <c r="AD79" s="162" t="s">
        <v>720</v>
      </c>
      <c r="AE79" s="162" t="s">
        <v>720</v>
      </c>
      <c r="AF79" s="162" t="s">
        <v>720</v>
      </c>
      <c r="AG79" s="162" t="s">
        <v>720</v>
      </c>
      <c r="AH79" s="162" t="s">
        <v>720</v>
      </c>
      <c r="AI79" s="162" t="s">
        <v>720</v>
      </c>
      <c r="AJ79" s="162" t="s">
        <v>720</v>
      </c>
      <c r="AK79" s="162" t="s">
        <v>720</v>
      </c>
      <c r="AL79" s="162" t="s">
        <v>720</v>
      </c>
      <c r="AM79" s="162" t="s">
        <v>720</v>
      </c>
      <c r="AN79" s="162" t="s">
        <v>720</v>
      </c>
      <c r="AO79" s="162" t="s">
        <v>720</v>
      </c>
      <c r="AP79" s="162" t="s">
        <v>720</v>
      </c>
      <c r="AQ79" s="162" t="s">
        <v>720</v>
      </c>
      <c r="AR79" s="162" t="s">
        <v>720</v>
      </c>
      <c r="AS79" s="162" t="s">
        <v>720</v>
      </c>
      <c r="AT79" s="162" t="s">
        <v>720</v>
      </c>
      <c r="AU79" s="162" t="s">
        <v>720</v>
      </c>
      <c r="AV79" s="162" t="s">
        <v>720</v>
      </c>
      <c r="AW79" s="162" t="s">
        <v>720</v>
      </c>
      <c r="AX79" s="162" t="s">
        <v>720</v>
      </c>
      <c r="AY79" s="162" t="s">
        <v>720</v>
      </c>
      <c r="AZ79" s="162" t="s">
        <v>720</v>
      </c>
    </row>
    <row r="80" spans="1:52" s="162" customFormat="1" ht="15.75" x14ac:dyDescent="0.25">
      <c r="A80" s="226" t="s">
        <v>299</v>
      </c>
      <c r="B80" s="223" t="s">
        <v>720</v>
      </c>
      <c r="C80" s="223">
        <v>-34307969</v>
      </c>
      <c r="D80" s="223">
        <v>-35548644</v>
      </c>
      <c r="E80" s="223">
        <v>-36825624</v>
      </c>
      <c r="F80" s="223">
        <v>-38139984</v>
      </c>
      <c r="G80" s="223">
        <v>-39492836</v>
      </c>
      <c r="H80" s="223">
        <v>-40885326</v>
      </c>
      <c r="I80" s="223">
        <v>-42318643</v>
      </c>
      <c r="J80" s="223">
        <v>-43794013</v>
      </c>
      <c r="K80" s="223">
        <v>-45312696</v>
      </c>
      <c r="L80" s="224">
        <v>-46875993</v>
      </c>
      <c r="M80" s="224">
        <v>-48162760</v>
      </c>
      <c r="N80" s="223">
        <v>-49483045</v>
      </c>
      <c r="O80" s="223">
        <v>-51168609</v>
      </c>
      <c r="P80" s="223">
        <v>-52903794</v>
      </c>
      <c r="Q80" s="223">
        <v>-54690086</v>
      </c>
      <c r="R80" s="223">
        <v>-56529020</v>
      </c>
      <c r="S80" s="223">
        <v>-58422175</v>
      </c>
      <c r="T80" s="223">
        <v>-60371176</v>
      </c>
      <c r="U80" s="223">
        <v>-62377701</v>
      </c>
      <c r="V80" s="223">
        <v>-64443474</v>
      </c>
      <c r="W80" s="223">
        <v>-66017916</v>
      </c>
      <c r="X80" s="223">
        <v>-67631556</v>
      </c>
      <c r="Y80" s="223">
        <v>-69852103</v>
      </c>
      <c r="Z80" s="223">
        <v>-72138318</v>
      </c>
      <c r="AA80" s="225">
        <v>-74492172</v>
      </c>
      <c r="AB80" s="370">
        <v>-76915695</v>
      </c>
      <c r="AC80" s="370">
        <v>-79410976</v>
      </c>
      <c r="AD80" s="370">
        <v>-81980168</v>
      </c>
      <c r="AE80" s="370">
        <v>-84625488</v>
      </c>
      <c r="AF80" s="370">
        <v>-87349221</v>
      </c>
      <c r="AG80" s="370">
        <v>-90153718</v>
      </c>
      <c r="AH80" s="370">
        <v>-93041403</v>
      </c>
      <c r="AI80" s="370">
        <v>-96014771</v>
      </c>
      <c r="AJ80" s="370">
        <v>-99076393</v>
      </c>
      <c r="AK80" s="370">
        <v>-102228916</v>
      </c>
      <c r="AL80" s="370">
        <v>-105475067</v>
      </c>
      <c r="AM80" s="370">
        <v>-108817655</v>
      </c>
      <c r="AN80" s="370">
        <v>-112259574</v>
      </c>
      <c r="AO80" s="370">
        <v>-115803803</v>
      </c>
      <c r="AP80" s="370">
        <v>-119453411</v>
      </c>
      <c r="AQ80" s="370">
        <v>-123211561</v>
      </c>
      <c r="AR80" s="370">
        <v>-127081507</v>
      </c>
      <c r="AS80" s="370">
        <v>-131066604</v>
      </c>
      <c r="AT80" s="370">
        <v>-135170307</v>
      </c>
      <c r="AU80" s="370">
        <v>-139396174</v>
      </c>
      <c r="AV80" s="370">
        <v>-143747869</v>
      </c>
      <c r="AW80" s="370">
        <v>-148229168</v>
      </c>
      <c r="AX80" s="370">
        <v>-152843958</v>
      </c>
      <c r="AY80" s="370">
        <v>-157596244</v>
      </c>
      <c r="AZ80" s="370">
        <v>-162490152</v>
      </c>
    </row>
    <row r="81" spans="1:52" s="162" customFormat="1" ht="15.75" x14ac:dyDescent="0.25">
      <c r="A81" s="226" t="s">
        <v>298</v>
      </c>
      <c r="B81" s="224">
        <v>-129187657</v>
      </c>
      <c r="C81" s="224">
        <v>36274633</v>
      </c>
      <c r="D81" s="224">
        <v>37362819</v>
      </c>
      <c r="E81" s="224">
        <v>38483679</v>
      </c>
      <c r="F81" s="224">
        <v>17066527</v>
      </c>
      <c r="G81" s="224" t="s">
        <v>720</v>
      </c>
      <c r="H81" s="224" t="s">
        <v>720</v>
      </c>
      <c r="I81" s="224" t="s">
        <v>720</v>
      </c>
      <c r="J81" s="224" t="s">
        <v>720</v>
      </c>
      <c r="K81" s="224" t="s">
        <v>720</v>
      </c>
      <c r="L81" s="224" t="s">
        <v>720</v>
      </c>
      <c r="M81" s="224" t="s">
        <v>720</v>
      </c>
      <c r="N81" s="224" t="s">
        <v>720</v>
      </c>
      <c r="O81" s="224" t="s">
        <v>720</v>
      </c>
      <c r="P81" s="224" t="s">
        <v>720</v>
      </c>
      <c r="Q81" s="224" t="s">
        <v>720</v>
      </c>
      <c r="R81" s="224" t="s">
        <v>720</v>
      </c>
      <c r="S81" s="224" t="s">
        <v>720</v>
      </c>
      <c r="T81" s="224" t="s">
        <v>720</v>
      </c>
      <c r="U81" s="224" t="s">
        <v>720</v>
      </c>
      <c r="V81" s="224" t="s">
        <v>720</v>
      </c>
      <c r="W81" s="224" t="s">
        <v>720</v>
      </c>
      <c r="X81" s="224" t="s">
        <v>720</v>
      </c>
      <c r="Y81" s="224" t="s">
        <v>720</v>
      </c>
      <c r="Z81" s="224" t="s">
        <v>720</v>
      </c>
      <c r="AA81" s="239" t="s">
        <v>720</v>
      </c>
      <c r="AB81" s="162" t="s">
        <v>720</v>
      </c>
      <c r="AC81" s="162" t="s">
        <v>720</v>
      </c>
      <c r="AD81" s="162" t="s">
        <v>720</v>
      </c>
      <c r="AE81" s="162" t="s">
        <v>720</v>
      </c>
      <c r="AF81" s="162" t="s">
        <v>720</v>
      </c>
      <c r="AG81" s="162" t="s">
        <v>720</v>
      </c>
      <c r="AH81" s="162" t="s">
        <v>720</v>
      </c>
      <c r="AI81" s="162" t="s">
        <v>720</v>
      </c>
      <c r="AJ81" s="162" t="s">
        <v>720</v>
      </c>
      <c r="AK81" s="162" t="s">
        <v>720</v>
      </c>
      <c r="AL81" s="162" t="s">
        <v>720</v>
      </c>
      <c r="AM81" s="162" t="s">
        <v>720</v>
      </c>
      <c r="AN81" s="162" t="s">
        <v>720</v>
      </c>
      <c r="AO81" s="162" t="s">
        <v>720</v>
      </c>
      <c r="AP81" s="162" t="s">
        <v>720</v>
      </c>
      <c r="AQ81" s="162" t="s">
        <v>720</v>
      </c>
      <c r="AR81" s="162" t="s">
        <v>720</v>
      </c>
      <c r="AS81" s="162" t="s">
        <v>720</v>
      </c>
      <c r="AT81" s="162" t="s">
        <v>720</v>
      </c>
      <c r="AU81" s="162" t="s">
        <v>720</v>
      </c>
      <c r="AV81" s="162" t="s">
        <v>720</v>
      </c>
      <c r="AW81" s="162" t="s">
        <v>720</v>
      </c>
      <c r="AX81" s="162" t="s">
        <v>720</v>
      </c>
      <c r="AY81" s="162" t="s">
        <v>720</v>
      </c>
      <c r="AZ81" s="162" t="s">
        <v>720</v>
      </c>
    </row>
    <row r="82" spans="1:52" s="162" customFormat="1" ht="15.75" x14ac:dyDescent="0.25">
      <c r="A82" s="226" t="s">
        <v>297</v>
      </c>
      <c r="B82" s="223" t="s">
        <v>720</v>
      </c>
      <c r="C82" s="223" t="s">
        <v>720</v>
      </c>
      <c r="D82" s="223" t="s">
        <v>720</v>
      </c>
      <c r="E82" s="223" t="s">
        <v>720</v>
      </c>
      <c r="F82" s="223" t="s">
        <v>720</v>
      </c>
      <c r="G82" s="223" t="s">
        <v>720</v>
      </c>
      <c r="H82" s="223" t="s">
        <v>720</v>
      </c>
      <c r="I82" s="223" t="s">
        <v>720</v>
      </c>
      <c r="J82" s="223" t="s">
        <v>720</v>
      </c>
      <c r="K82" s="223" t="s">
        <v>720</v>
      </c>
      <c r="L82" s="224" t="s">
        <v>720</v>
      </c>
      <c r="M82" s="224" t="s">
        <v>720</v>
      </c>
      <c r="N82" s="223" t="s">
        <v>720</v>
      </c>
      <c r="O82" s="223" t="s">
        <v>720</v>
      </c>
      <c r="P82" s="223" t="s">
        <v>720</v>
      </c>
      <c r="Q82" s="223" t="s">
        <v>720</v>
      </c>
      <c r="R82" s="223" t="s">
        <v>720</v>
      </c>
      <c r="S82" s="223" t="s">
        <v>720</v>
      </c>
      <c r="T82" s="223" t="s">
        <v>720</v>
      </c>
      <c r="U82" s="223" t="s">
        <v>720</v>
      </c>
      <c r="V82" s="223" t="s">
        <v>720</v>
      </c>
      <c r="W82" s="223" t="s">
        <v>720</v>
      </c>
      <c r="X82" s="223" t="s">
        <v>720</v>
      </c>
      <c r="Y82" s="223" t="s">
        <v>720</v>
      </c>
      <c r="Z82" s="223" t="s">
        <v>720</v>
      </c>
      <c r="AA82" s="225" t="s">
        <v>720</v>
      </c>
      <c r="AB82" s="162" t="s">
        <v>720</v>
      </c>
      <c r="AC82" s="162" t="s">
        <v>720</v>
      </c>
      <c r="AD82" s="162" t="s">
        <v>720</v>
      </c>
      <c r="AE82" s="162" t="s">
        <v>720</v>
      </c>
      <c r="AF82" s="162" t="s">
        <v>720</v>
      </c>
      <c r="AG82" s="162" t="s">
        <v>720</v>
      </c>
      <c r="AH82" s="162" t="s">
        <v>720</v>
      </c>
      <c r="AI82" s="162" t="s">
        <v>720</v>
      </c>
      <c r="AJ82" s="162" t="s">
        <v>720</v>
      </c>
      <c r="AK82" s="162" t="s">
        <v>720</v>
      </c>
      <c r="AL82" s="162" t="s">
        <v>720</v>
      </c>
      <c r="AM82" s="162" t="s">
        <v>720</v>
      </c>
      <c r="AN82" s="162" t="s">
        <v>720</v>
      </c>
      <c r="AO82" s="162" t="s">
        <v>720</v>
      </c>
      <c r="AP82" s="162" t="s">
        <v>720</v>
      </c>
      <c r="AQ82" s="162" t="s">
        <v>720</v>
      </c>
      <c r="AR82" s="162" t="s">
        <v>720</v>
      </c>
      <c r="AS82" s="162" t="s">
        <v>720</v>
      </c>
      <c r="AT82" s="162" t="s">
        <v>720</v>
      </c>
      <c r="AU82" s="162" t="s">
        <v>720</v>
      </c>
      <c r="AV82" s="162" t="s">
        <v>720</v>
      </c>
      <c r="AW82" s="162" t="s">
        <v>720</v>
      </c>
      <c r="AX82" s="162" t="s">
        <v>720</v>
      </c>
      <c r="AY82" s="162" t="s">
        <v>720</v>
      </c>
      <c r="AZ82" s="162" t="s">
        <v>720</v>
      </c>
    </row>
    <row r="83" spans="1:52" s="162" customFormat="1" ht="15.75" x14ac:dyDescent="0.25">
      <c r="A83" s="226" t="s">
        <v>296</v>
      </c>
      <c r="B83" s="223">
        <v>-717709208</v>
      </c>
      <c r="C83" s="223" t="s">
        <v>720</v>
      </c>
      <c r="D83" s="223" t="s">
        <v>720</v>
      </c>
      <c r="E83" s="223" t="s">
        <v>720</v>
      </c>
      <c r="F83" s="223" t="s">
        <v>720</v>
      </c>
      <c r="G83" s="223" t="s">
        <v>720</v>
      </c>
      <c r="H83" s="223" t="s">
        <v>720</v>
      </c>
      <c r="I83" s="223" t="s">
        <v>720</v>
      </c>
      <c r="J83" s="223" t="s">
        <v>720</v>
      </c>
      <c r="K83" s="223" t="s">
        <v>720</v>
      </c>
      <c r="L83" s="224" t="s">
        <v>720</v>
      </c>
      <c r="M83" s="224" t="s">
        <v>720</v>
      </c>
      <c r="N83" s="223" t="s">
        <v>720</v>
      </c>
      <c r="O83" s="223" t="s">
        <v>720</v>
      </c>
      <c r="P83" s="223" t="s">
        <v>720</v>
      </c>
      <c r="Q83" s="223" t="s">
        <v>720</v>
      </c>
      <c r="R83" s="223" t="s">
        <v>720</v>
      </c>
      <c r="S83" s="223" t="s">
        <v>720</v>
      </c>
      <c r="T83" s="223" t="s">
        <v>720</v>
      </c>
      <c r="U83" s="223" t="s">
        <v>720</v>
      </c>
      <c r="V83" s="223" t="s">
        <v>720</v>
      </c>
      <c r="W83" s="223" t="s">
        <v>720</v>
      </c>
      <c r="X83" s="223" t="s">
        <v>720</v>
      </c>
      <c r="Y83" s="223" t="s">
        <v>720</v>
      </c>
      <c r="Z83" s="223" t="s">
        <v>720</v>
      </c>
      <c r="AA83" s="225" t="s">
        <v>720</v>
      </c>
    </row>
    <row r="84" spans="1:52" s="162" customFormat="1" ht="15.75" x14ac:dyDescent="0.25">
      <c r="A84" s="226" t="s">
        <v>295</v>
      </c>
      <c r="B84" s="223" t="s">
        <v>720</v>
      </c>
      <c r="C84" s="223" t="s">
        <v>720</v>
      </c>
      <c r="D84" s="223" t="s">
        <v>720</v>
      </c>
      <c r="E84" s="223" t="s">
        <v>720</v>
      </c>
      <c r="F84" s="223" t="s">
        <v>720</v>
      </c>
      <c r="G84" s="223" t="s">
        <v>720</v>
      </c>
      <c r="H84" s="223" t="s">
        <v>720</v>
      </c>
      <c r="I84" s="223" t="s">
        <v>720</v>
      </c>
      <c r="J84" s="223" t="s">
        <v>720</v>
      </c>
      <c r="K84" s="223" t="s">
        <v>720</v>
      </c>
      <c r="L84" s="224" t="s">
        <v>720</v>
      </c>
      <c r="M84" s="224" t="s">
        <v>720</v>
      </c>
      <c r="N84" s="223" t="s">
        <v>720</v>
      </c>
      <c r="O84" s="223" t="s">
        <v>720</v>
      </c>
      <c r="P84" s="223" t="s">
        <v>720</v>
      </c>
      <c r="Q84" s="223" t="s">
        <v>720</v>
      </c>
      <c r="R84" s="223" t="s">
        <v>720</v>
      </c>
      <c r="S84" s="223" t="s">
        <v>720</v>
      </c>
      <c r="T84" s="223" t="s">
        <v>720</v>
      </c>
      <c r="U84" s="223" t="s">
        <v>720</v>
      </c>
      <c r="V84" s="223" t="s">
        <v>720</v>
      </c>
      <c r="W84" s="223" t="s">
        <v>720</v>
      </c>
      <c r="X84" s="223" t="s">
        <v>720</v>
      </c>
      <c r="Y84" s="223" t="s">
        <v>720</v>
      </c>
      <c r="Z84" s="223" t="s">
        <v>720</v>
      </c>
      <c r="AA84" s="225" t="s">
        <v>720</v>
      </c>
      <c r="AB84" s="162" t="s">
        <v>720</v>
      </c>
      <c r="AC84" s="162" t="s">
        <v>720</v>
      </c>
      <c r="AD84" s="162" t="s">
        <v>720</v>
      </c>
      <c r="AE84" s="162" t="s">
        <v>720</v>
      </c>
      <c r="AF84" s="162" t="s">
        <v>720</v>
      </c>
      <c r="AG84" s="162" t="s">
        <v>720</v>
      </c>
      <c r="AH84" s="162" t="s">
        <v>720</v>
      </c>
      <c r="AI84" s="162" t="s">
        <v>720</v>
      </c>
      <c r="AJ84" s="162" t="s">
        <v>720</v>
      </c>
      <c r="AK84" s="162" t="s">
        <v>720</v>
      </c>
      <c r="AL84" s="162" t="s">
        <v>720</v>
      </c>
      <c r="AM84" s="162" t="s">
        <v>720</v>
      </c>
      <c r="AN84" s="162" t="s">
        <v>720</v>
      </c>
      <c r="AO84" s="162" t="s">
        <v>720</v>
      </c>
      <c r="AP84" s="162" t="s">
        <v>720</v>
      </c>
      <c r="AQ84" s="162" t="s">
        <v>720</v>
      </c>
      <c r="AR84" s="162" t="s">
        <v>720</v>
      </c>
      <c r="AS84" s="162" t="s">
        <v>720</v>
      </c>
      <c r="AT84" s="162" t="s">
        <v>720</v>
      </c>
      <c r="AU84" s="162" t="s">
        <v>720</v>
      </c>
      <c r="AV84" s="162" t="s">
        <v>720</v>
      </c>
      <c r="AW84" s="162" t="s">
        <v>720</v>
      </c>
      <c r="AX84" s="162" t="s">
        <v>720</v>
      </c>
      <c r="AY84" s="162" t="s">
        <v>720</v>
      </c>
      <c r="AZ84" s="162" t="s">
        <v>720</v>
      </c>
    </row>
    <row r="85" spans="1:52" s="172" customFormat="1" ht="14.25" x14ac:dyDescent="0.25">
      <c r="A85" s="240" t="s">
        <v>294</v>
      </c>
      <c r="B85" s="220">
        <v>-846896865</v>
      </c>
      <c r="C85" s="220">
        <v>187860695</v>
      </c>
      <c r="D85" s="220">
        <v>193911579</v>
      </c>
      <c r="E85" s="220">
        <v>200140357</v>
      </c>
      <c r="F85" s="220">
        <v>183980647</v>
      </c>
      <c r="G85" s="220">
        <v>172325528</v>
      </c>
      <c r="H85" s="220">
        <v>177895488</v>
      </c>
      <c r="I85" s="220">
        <v>183628758</v>
      </c>
      <c r="J85" s="220">
        <v>189530237</v>
      </c>
      <c r="K85" s="220">
        <v>195604970</v>
      </c>
      <c r="L85" s="221">
        <v>201858155</v>
      </c>
      <c r="M85" s="221">
        <v>207005225</v>
      </c>
      <c r="N85" s="220">
        <v>212286363</v>
      </c>
      <c r="O85" s="220">
        <v>219028622</v>
      </c>
      <c r="P85" s="220">
        <v>225969359</v>
      </c>
      <c r="Q85" s="220">
        <v>233114529</v>
      </c>
      <c r="R85" s="220">
        <v>240470264</v>
      </c>
      <c r="S85" s="220">
        <v>248042882</v>
      </c>
      <c r="T85" s="220">
        <v>255838889</v>
      </c>
      <c r="U85" s="220">
        <v>263864987</v>
      </c>
      <c r="V85" s="220">
        <v>272128078</v>
      </c>
      <c r="W85" s="220">
        <v>278425849</v>
      </c>
      <c r="X85" s="220">
        <v>284880409</v>
      </c>
      <c r="Y85" s="220">
        <v>293762594</v>
      </c>
      <c r="Z85" s="220">
        <v>302907456</v>
      </c>
      <c r="AA85" s="222">
        <v>312322873</v>
      </c>
      <c r="AB85" s="369">
        <v>322016964</v>
      </c>
      <c r="AC85" s="369">
        <v>331998088</v>
      </c>
      <c r="AD85" s="369">
        <v>342274856</v>
      </c>
      <c r="AE85" s="369">
        <v>352856138</v>
      </c>
      <c r="AF85" s="369">
        <v>363751069</v>
      </c>
      <c r="AG85" s="369">
        <v>374969058</v>
      </c>
      <c r="AH85" s="369">
        <v>386519797</v>
      </c>
      <c r="AI85" s="369">
        <v>398413269</v>
      </c>
      <c r="AJ85" s="369">
        <v>410659756</v>
      </c>
      <c r="AK85" s="369">
        <v>423269847</v>
      </c>
      <c r="AL85" s="369">
        <v>436254452</v>
      </c>
      <c r="AM85" s="369">
        <v>449624806</v>
      </c>
      <c r="AN85" s="369">
        <v>463392481</v>
      </c>
      <c r="AO85" s="369">
        <v>477569396</v>
      </c>
      <c r="AP85" s="369">
        <v>492167829</v>
      </c>
      <c r="AQ85" s="369">
        <v>507200426</v>
      </c>
      <c r="AR85" s="369">
        <v>522680212</v>
      </c>
      <c r="AS85" s="369">
        <v>538620601</v>
      </c>
      <c r="AT85" s="369">
        <v>555035412</v>
      </c>
      <c r="AU85" s="369">
        <v>571938879</v>
      </c>
      <c r="AV85" s="369">
        <v>589345660</v>
      </c>
      <c r="AW85" s="369">
        <v>607270854</v>
      </c>
      <c r="AX85" s="369">
        <v>625730015</v>
      </c>
      <c r="AY85" s="369">
        <v>644739162</v>
      </c>
      <c r="AZ85" s="369">
        <v>664314793</v>
      </c>
    </row>
    <row r="86" spans="1:52" s="172" customFormat="1" ht="14.25" x14ac:dyDescent="0.25">
      <c r="A86" s="240" t="s">
        <v>530</v>
      </c>
      <c r="B86" s="220">
        <v>-846896865</v>
      </c>
      <c r="C86" s="220">
        <v>-659036171</v>
      </c>
      <c r="D86" s="220">
        <v>-465124592</v>
      </c>
      <c r="E86" s="220">
        <v>-264984235</v>
      </c>
      <c r="F86" s="220">
        <v>-81003588</v>
      </c>
      <c r="G86" s="220">
        <v>91321940</v>
      </c>
      <c r="H86" s="220">
        <v>269217429</v>
      </c>
      <c r="I86" s="220">
        <v>452846187</v>
      </c>
      <c r="J86" s="220">
        <v>642376423</v>
      </c>
      <c r="K86" s="220">
        <v>837981393</v>
      </c>
      <c r="L86" s="221">
        <v>1039839549</v>
      </c>
      <c r="M86" s="221">
        <v>1246844773</v>
      </c>
      <c r="N86" s="220">
        <v>1459131136</v>
      </c>
      <c r="O86" s="220">
        <v>1678159758</v>
      </c>
      <c r="P86" s="220">
        <v>1904129117</v>
      </c>
      <c r="Q86" s="220">
        <v>2137243646</v>
      </c>
      <c r="R86" s="220">
        <v>2377713910</v>
      </c>
      <c r="S86" s="220">
        <v>2625756792</v>
      </c>
      <c r="T86" s="220">
        <v>2881595682</v>
      </c>
      <c r="U86" s="220">
        <v>3145460669</v>
      </c>
      <c r="V86" s="220">
        <v>3417588747</v>
      </c>
      <c r="W86" s="220">
        <v>3696014596</v>
      </c>
      <c r="X86" s="220">
        <v>3980895005</v>
      </c>
      <c r="Y86" s="220">
        <v>4274657600</v>
      </c>
      <c r="Z86" s="220">
        <v>4577565055</v>
      </c>
      <c r="AA86" s="222">
        <v>4889887929</v>
      </c>
      <c r="AB86" s="369">
        <v>5211904893</v>
      </c>
      <c r="AC86" s="369">
        <v>5543902981</v>
      </c>
      <c r="AD86" s="369">
        <v>5886177838</v>
      </c>
      <c r="AE86" s="369">
        <v>6239033976</v>
      </c>
      <c r="AF86" s="369">
        <v>6602785044</v>
      </c>
      <c r="AG86" s="369">
        <v>6977754102</v>
      </c>
      <c r="AH86" s="369">
        <v>7364273900</v>
      </c>
      <c r="AI86" s="369">
        <v>7762687169</v>
      </c>
      <c r="AJ86" s="369">
        <v>8173346924</v>
      </c>
      <c r="AK86" s="369">
        <v>8596616772</v>
      </c>
      <c r="AL86" s="369">
        <v>9032871224</v>
      </c>
      <c r="AM86" s="369">
        <v>9482496030</v>
      </c>
      <c r="AN86" s="369">
        <v>9945888511</v>
      </c>
      <c r="AO86" s="369">
        <v>10423457907</v>
      </c>
      <c r="AP86" s="369">
        <v>10915625736</v>
      </c>
      <c r="AQ86" s="369">
        <v>11422826162</v>
      </c>
      <c r="AR86" s="369">
        <v>11945506374</v>
      </c>
      <c r="AS86" s="369">
        <v>12484126975</v>
      </c>
      <c r="AT86" s="369">
        <v>13039162387</v>
      </c>
      <c r="AU86" s="369">
        <v>13611101266</v>
      </c>
      <c r="AV86" s="369">
        <v>14200446926</v>
      </c>
      <c r="AW86" s="369">
        <v>14807717780</v>
      </c>
      <c r="AX86" s="369">
        <v>15433447795</v>
      </c>
      <c r="AY86" s="369">
        <v>16078186957</v>
      </c>
      <c r="AZ86" s="369">
        <v>16742501750</v>
      </c>
    </row>
    <row r="87" spans="1:52" s="162" customFormat="1" ht="15.75" x14ac:dyDescent="0.25">
      <c r="A87" s="241" t="s">
        <v>293</v>
      </c>
      <c r="B87" s="242">
        <v>1</v>
      </c>
      <c r="C87" s="242">
        <v>0.88100000000000001</v>
      </c>
      <c r="D87" s="242">
        <v>0.77600000000000002</v>
      </c>
      <c r="E87" s="242">
        <v>0.68400000000000005</v>
      </c>
      <c r="F87" s="242">
        <v>0.60299999999999998</v>
      </c>
      <c r="G87" s="242">
        <v>0.53100000000000003</v>
      </c>
      <c r="H87" s="242">
        <v>0.46800000000000003</v>
      </c>
      <c r="I87" s="242">
        <v>0.41199999999999998</v>
      </c>
      <c r="J87" s="242">
        <v>0.36299999999999999</v>
      </c>
      <c r="K87" s="242">
        <v>0.32</v>
      </c>
      <c r="L87" s="243">
        <v>0.28199999999999997</v>
      </c>
      <c r="M87" s="243">
        <v>0.248</v>
      </c>
      <c r="N87" s="242">
        <v>0.219</v>
      </c>
      <c r="O87" s="242">
        <v>0.193</v>
      </c>
      <c r="P87" s="242">
        <v>0.17</v>
      </c>
      <c r="Q87" s="242">
        <v>0.15</v>
      </c>
      <c r="R87" s="242">
        <v>0.13200000000000001</v>
      </c>
      <c r="S87" s="242">
        <v>0.11600000000000001</v>
      </c>
      <c r="T87" s="242">
        <v>0.10199999999999999</v>
      </c>
      <c r="U87" s="242">
        <v>0.09</v>
      </c>
      <c r="V87" s="242">
        <v>7.9000000000000001E-2</v>
      </c>
      <c r="W87" s="242">
        <v>7.0000000000000007E-2</v>
      </c>
      <c r="X87" s="242">
        <v>6.2E-2</v>
      </c>
      <c r="Y87" s="242">
        <v>5.3999999999999999E-2</v>
      </c>
      <c r="Z87" s="242">
        <v>4.8000000000000001E-2</v>
      </c>
      <c r="AA87" s="244">
        <v>4.2000000000000003E-2</v>
      </c>
      <c r="AB87" s="162">
        <v>3.6999999999999998E-2</v>
      </c>
      <c r="AC87" s="162">
        <v>3.3000000000000002E-2</v>
      </c>
      <c r="AD87" s="162">
        <v>2.9000000000000001E-2</v>
      </c>
      <c r="AE87" s="162">
        <v>2.5000000000000001E-2</v>
      </c>
      <c r="AF87" s="162">
        <v>2.1999999999999999E-2</v>
      </c>
      <c r="AG87" s="162">
        <v>0.02</v>
      </c>
      <c r="AH87" s="162">
        <v>1.7000000000000001E-2</v>
      </c>
      <c r="AI87" s="162">
        <v>1.4999999999999999E-2</v>
      </c>
      <c r="AJ87" s="162">
        <v>1.2999999999999999E-2</v>
      </c>
      <c r="AK87" s="162">
        <v>1.2E-2</v>
      </c>
      <c r="AL87" s="162">
        <v>0.01</v>
      </c>
      <c r="AM87" s="162">
        <v>8.9999999999999993E-3</v>
      </c>
      <c r="AN87" s="162">
        <v>8.0000000000000002E-3</v>
      </c>
      <c r="AO87" s="162">
        <v>7.0000000000000001E-3</v>
      </c>
      <c r="AP87" s="162">
        <v>6.0000000000000001E-3</v>
      </c>
      <c r="AQ87" s="162">
        <v>6.0000000000000001E-3</v>
      </c>
      <c r="AR87" s="162">
        <v>5.0000000000000001E-3</v>
      </c>
      <c r="AS87" s="162">
        <v>4.0000000000000001E-3</v>
      </c>
      <c r="AT87" s="162">
        <v>4.0000000000000001E-3</v>
      </c>
      <c r="AU87" s="162">
        <v>3.0000000000000001E-3</v>
      </c>
      <c r="AV87" s="162">
        <v>3.0000000000000001E-3</v>
      </c>
      <c r="AW87" s="162">
        <v>3.0000000000000001E-3</v>
      </c>
      <c r="AX87" s="162">
        <v>2E-3</v>
      </c>
      <c r="AY87" s="162">
        <v>2E-3</v>
      </c>
      <c r="AZ87" s="162">
        <v>2E-3</v>
      </c>
    </row>
    <row r="88" spans="1:52" s="172" customFormat="1" ht="14.25" x14ac:dyDescent="0.25">
      <c r="A88" s="245" t="s">
        <v>531</v>
      </c>
      <c r="B88" s="221">
        <v>-846896865</v>
      </c>
      <c r="C88" s="221">
        <v>165516031</v>
      </c>
      <c r="D88" s="221">
        <v>150526172</v>
      </c>
      <c r="E88" s="221">
        <v>136882235</v>
      </c>
      <c r="F88" s="221">
        <v>110863528</v>
      </c>
      <c r="G88" s="221">
        <v>91489301</v>
      </c>
      <c r="H88" s="221">
        <v>83212729</v>
      </c>
      <c r="I88" s="221">
        <v>75678004</v>
      </c>
      <c r="J88" s="221">
        <v>68819516</v>
      </c>
      <c r="K88" s="221">
        <v>62577345</v>
      </c>
      <c r="L88" s="221">
        <v>56896780</v>
      </c>
      <c r="M88" s="221">
        <v>51407541</v>
      </c>
      <c r="N88" s="221">
        <v>46448507</v>
      </c>
      <c r="O88" s="221">
        <v>42223543</v>
      </c>
      <c r="P88" s="221">
        <v>38380223</v>
      </c>
      <c r="Q88" s="221">
        <v>34884413</v>
      </c>
      <c r="R88" s="221">
        <v>31704988</v>
      </c>
      <c r="S88" s="221">
        <v>28813573</v>
      </c>
      <c r="T88" s="221">
        <v>26184305</v>
      </c>
      <c r="U88" s="221">
        <v>23793613</v>
      </c>
      <c r="V88" s="221">
        <v>21620022</v>
      </c>
      <c r="W88" s="221">
        <v>19489310</v>
      </c>
      <c r="X88" s="221">
        <v>17569266</v>
      </c>
      <c r="Y88" s="221">
        <v>15962161</v>
      </c>
      <c r="Z88" s="221">
        <v>14501378</v>
      </c>
      <c r="AA88" s="246">
        <v>13173684</v>
      </c>
      <c r="AB88" s="369">
        <v>11967029</v>
      </c>
      <c r="AC88" s="369">
        <v>10870445</v>
      </c>
      <c r="AD88" s="369">
        <v>9873949</v>
      </c>
      <c r="AE88" s="369">
        <v>8968456</v>
      </c>
      <c r="AF88" s="369">
        <v>8145700</v>
      </c>
      <c r="AG88" s="369">
        <v>7398160</v>
      </c>
      <c r="AH88" s="369">
        <v>6718993</v>
      </c>
      <c r="AI88" s="369">
        <v>6101974</v>
      </c>
      <c r="AJ88" s="369">
        <v>5541443</v>
      </c>
      <c r="AK88" s="369">
        <v>5032250</v>
      </c>
      <c r="AL88" s="369">
        <v>4569712</v>
      </c>
      <c r="AM88" s="369">
        <v>4149573</v>
      </c>
      <c r="AN88" s="369">
        <v>3767960</v>
      </c>
      <c r="AO88" s="369">
        <v>3421353</v>
      </c>
      <c r="AP88" s="369">
        <v>3106553</v>
      </c>
      <c r="AQ88" s="369">
        <v>2820651</v>
      </c>
      <c r="AR88" s="369">
        <v>2561002</v>
      </c>
      <c r="AS88" s="369">
        <v>2325203</v>
      </c>
      <c r="AT88" s="369">
        <v>2111071</v>
      </c>
      <c r="AU88" s="369">
        <v>1916619</v>
      </c>
      <c r="AV88" s="369">
        <v>1740045</v>
      </c>
      <c r="AW88" s="369">
        <v>1579708</v>
      </c>
      <c r="AX88" s="369">
        <v>1434120</v>
      </c>
      <c r="AY88" s="369">
        <v>1301928</v>
      </c>
      <c r="AZ88" s="369">
        <v>1181900</v>
      </c>
    </row>
    <row r="89" spans="1:52" s="172" customFormat="1" ht="14.25" x14ac:dyDescent="0.25">
      <c r="A89" s="245" t="s">
        <v>532</v>
      </c>
      <c r="B89" s="221">
        <v>-846896865</v>
      </c>
      <c r="C89" s="221">
        <v>-681380835</v>
      </c>
      <c r="D89" s="221">
        <v>-530854662</v>
      </c>
      <c r="E89" s="221">
        <v>-393972428</v>
      </c>
      <c r="F89" s="221">
        <v>-283108899</v>
      </c>
      <c r="G89" s="221">
        <v>-191619598</v>
      </c>
      <c r="H89" s="221">
        <v>-108406869</v>
      </c>
      <c r="I89" s="221">
        <v>-32728866</v>
      </c>
      <c r="J89" s="221">
        <v>36090650</v>
      </c>
      <c r="K89" s="221">
        <v>98667995</v>
      </c>
      <c r="L89" s="221">
        <v>155564774</v>
      </c>
      <c r="M89" s="221">
        <v>206972315</v>
      </c>
      <c r="N89" s="221">
        <v>253420822</v>
      </c>
      <c r="O89" s="221">
        <v>295644365</v>
      </c>
      <c r="P89" s="221">
        <v>334024588</v>
      </c>
      <c r="Q89" s="221">
        <v>368909001</v>
      </c>
      <c r="R89" s="221">
        <v>400613989</v>
      </c>
      <c r="S89" s="221">
        <v>429427562</v>
      </c>
      <c r="T89" s="221">
        <v>455611867</v>
      </c>
      <c r="U89" s="221">
        <v>479405481</v>
      </c>
      <c r="V89" s="221">
        <v>501025502</v>
      </c>
      <c r="W89" s="221">
        <v>520514812</v>
      </c>
      <c r="X89" s="221">
        <v>538084079</v>
      </c>
      <c r="Y89" s="221">
        <v>554046239</v>
      </c>
      <c r="Z89" s="221">
        <v>568547618</v>
      </c>
      <c r="AA89" s="246">
        <v>581721302</v>
      </c>
      <c r="AB89" s="369">
        <v>593688331</v>
      </c>
      <c r="AC89" s="369">
        <v>604558776</v>
      </c>
      <c r="AD89" s="369">
        <v>614432725</v>
      </c>
      <c r="AE89" s="369">
        <v>623401181</v>
      </c>
      <c r="AF89" s="369">
        <v>631546882</v>
      </c>
      <c r="AG89" s="369">
        <v>638945042</v>
      </c>
      <c r="AH89" s="369">
        <v>645664035</v>
      </c>
      <c r="AI89" s="369">
        <v>651766009</v>
      </c>
      <c r="AJ89" s="369">
        <v>657307452</v>
      </c>
      <c r="AK89" s="369">
        <v>662339701</v>
      </c>
      <c r="AL89" s="369">
        <v>666909414</v>
      </c>
      <c r="AM89" s="369">
        <v>671058986</v>
      </c>
      <c r="AN89" s="369">
        <v>674826946</v>
      </c>
      <c r="AO89" s="369">
        <v>678248299</v>
      </c>
      <c r="AP89" s="369">
        <v>681354852</v>
      </c>
      <c r="AQ89" s="369">
        <v>684175503</v>
      </c>
      <c r="AR89" s="369">
        <v>686736504</v>
      </c>
      <c r="AS89" s="369">
        <v>689061708</v>
      </c>
      <c r="AT89" s="369">
        <v>691172778</v>
      </c>
      <c r="AU89" s="369">
        <v>693089398</v>
      </c>
      <c r="AV89" s="369">
        <v>694829442</v>
      </c>
      <c r="AW89" s="369">
        <v>696409151</v>
      </c>
      <c r="AX89" s="369">
        <v>697843271</v>
      </c>
      <c r="AY89" s="369">
        <v>699145199</v>
      </c>
      <c r="AZ89" s="369">
        <v>700327099</v>
      </c>
    </row>
    <row r="90" spans="1:52" s="172" customFormat="1" ht="14.25" x14ac:dyDescent="0.25">
      <c r="A90" s="245" t="s">
        <v>533</v>
      </c>
      <c r="B90" s="247">
        <v>0</v>
      </c>
      <c r="C90" s="247">
        <v>0</v>
      </c>
      <c r="D90" s="247">
        <v>0</v>
      </c>
      <c r="E90" s="247">
        <v>0</v>
      </c>
      <c r="F90" s="247">
        <v>0</v>
      </c>
      <c r="G90" s="247">
        <v>3.5999999999999997E-2</v>
      </c>
      <c r="H90" s="247">
        <v>8.6999999999999994E-2</v>
      </c>
      <c r="I90" s="247">
        <v>0.122</v>
      </c>
      <c r="J90" s="247">
        <v>0.14799999999999999</v>
      </c>
      <c r="K90" s="247">
        <v>0.16600000000000001</v>
      </c>
      <c r="L90" s="247">
        <v>0.18</v>
      </c>
      <c r="M90" s="247">
        <v>0.191</v>
      </c>
      <c r="N90" s="247">
        <v>0.19800000000000001</v>
      </c>
      <c r="O90" s="247">
        <v>0.20499999999999999</v>
      </c>
      <c r="P90" s="247">
        <v>0.21</v>
      </c>
      <c r="Q90" s="247">
        <v>0.21299999999999999</v>
      </c>
      <c r="R90" s="247">
        <v>0.217</v>
      </c>
      <c r="S90" s="247">
        <v>0.219</v>
      </c>
      <c r="T90" s="247">
        <v>0.221</v>
      </c>
      <c r="U90" s="247">
        <v>0.223</v>
      </c>
      <c r="V90" s="247">
        <v>0.224</v>
      </c>
      <c r="W90" s="247">
        <v>0.22500000000000001</v>
      </c>
      <c r="X90" s="247">
        <v>0.22600000000000001</v>
      </c>
      <c r="Y90" s="247">
        <v>0.22700000000000001</v>
      </c>
      <c r="Z90" s="247">
        <v>0.22700000000000001</v>
      </c>
      <c r="AA90" s="248">
        <v>0.22800000000000001</v>
      </c>
      <c r="AB90" s="371">
        <v>0.22800000000000001</v>
      </c>
      <c r="AC90" s="371">
        <v>0.22800000000000001</v>
      </c>
      <c r="AD90" s="371">
        <v>0.22900000000000001</v>
      </c>
      <c r="AE90" s="371">
        <v>0.22900000000000001</v>
      </c>
      <c r="AF90" s="371">
        <v>0.22900000000000001</v>
      </c>
      <c r="AG90" s="371">
        <v>0.22900000000000001</v>
      </c>
      <c r="AH90" s="371">
        <v>0.22900000000000001</v>
      </c>
      <c r="AI90" s="371">
        <v>0.22900000000000001</v>
      </c>
      <c r="AJ90" s="371">
        <v>0.23</v>
      </c>
      <c r="AK90" s="371">
        <v>0.23</v>
      </c>
      <c r="AL90" s="371">
        <v>0.23</v>
      </c>
      <c r="AM90" s="371">
        <v>0.23</v>
      </c>
      <c r="AN90" s="371">
        <v>0.23</v>
      </c>
      <c r="AO90" s="371">
        <v>0.23</v>
      </c>
      <c r="AP90" s="371">
        <v>0.23</v>
      </c>
      <c r="AQ90" s="371">
        <v>0.23</v>
      </c>
      <c r="AR90" s="371">
        <v>0.23</v>
      </c>
      <c r="AS90" s="371">
        <v>0.23</v>
      </c>
      <c r="AT90" s="371">
        <v>0.23</v>
      </c>
      <c r="AU90" s="371">
        <v>0.23</v>
      </c>
      <c r="AV90" s="371">
        <v>0.23</v>
      </c>
      <c r="AW90" s="371">
        <v>0.23</v>
      </c>
      <c r="AX90" s="371">
        <v>0.23</v>
      </c>
      <c r="AY90" s="371">
        <v>0.23</v>
      </c>
      <c r="AZ90" s="371">
        <v>0.23</v>
      </c>
    </row>
    <row r="91" spans="1:52" s="172" customFormat="1" ht="14.25" x14ac:dyDescent="0.25">
      <c r="A91" s="245" t="s">
        <v>534</v>
      </c>
      <c r="B91" s="249" t="s">
        <v>720</v>
      </c>
      <c r="C91" s="249" t="s">
        <v>720</v>
      </c>
      <c r="D91" s="249" t="s">
        <v>720</v>
      </c>
      <c r="E91" s="249" t="s">
        <v>720</v>
      </c>
      <c r="F91" s="249" t="s">
        <v>720</v>
      </c>
      <c r="G91" s="249">
        <v>4.47</v>
      </c>
      <c r="H91" s="249" t="s">
        <v>720</v>
      </c>
      <c r="I91" s="249" t="s">
        <v>720</v>
      </c>
      <c r="J91" s="249" t="s">
        <v>720</v>
      </c>
      <c r="K91" s="249" t="s">
        <v>720</v>
      </c>
      <c r="L91" s="249" t="s">
        <v>720</v>
      </c>
      <c r="M91" s="249" t="s">
        <v>720</v>
      </c>
      <c r="N91" s="249" t="s">
        <v>720</v>
      </c>
      <c r="O91" s="249" t="s">
        <v>720</v>
      </c>
      <c r="P91" s="249" t="s">
        <v>720</v>
      </c>
      <c r="Q91" s="249" t="s">
        <v>720</v>
      </c>
      <c r="R91" s="249" t="s">
        <v>720</v>
      </c>
      <c r="S91" s="249" t="s">
        <v>720</v>
      </c>
      <c r="T91" s="249" t="s">
        <v>720</v>
      </c>
      <c r="U91" s="249" t="s">
        <v>720</v>
      </c>
      <c r="V91" s="249" t="s">
        <v>720</v>
      </c>
      <c r="W91" s="249" t="s">
        <v>720</v>
      </c>
      <c r="X91" s="249" t="s">
        <v>720</v>
      </c>
      <c r="Y91" s="249" t="s">
        <v>720</v>
      </c>
      <c r="Z91" s="249" t="s">
        <v>720</v>
      </c>
      <c r="AA91" s="250" t="s">
        <v>720</v>
      </c>
      <c r="AB91" s="172" t="s">
        <v>720</v>
      </c>
      <c r="AC91" s="172" t="s">
        <v>720</v>
      </c>
      <c r="AD91" s="172" t="s">
        <v>720</v>
      </c>
      <c r="AE91" s="172" t="s">
        <v>720</v>
      </c>
      <c r="AF91" s="172" t="s">
        <v>720</v>
      </c>
      <c r="AG91" s="172" t="s">
        <v>720</v>
      </c>
      <c r="AH91" s="172" t="s">
        <v>720</v>
      </c>
      <c r="AI91" s="172" t="s">
        <v>720</v>
      </c>
      <c r="AJ91" s="172" t="s">
        <v>720</v>
      </c>
      <c r="AK91" s="172" t="s">
        <v>720</v>
      </c>
      <c r="AL91" s="172" t="s">
        <v>720</v>
      </c>
      <c r="AM91" s="172" t="s">
        <v>720</v>
      </c>
      <c r="AN91" s="172" t="s">
        <v>720</v>
      </c>
      <c r="AO91" s="172" t="s">
        <v>720</v>
      </c>
      <c r="AP91" s="172" t="s">
        <v>720</v>
      </c>
      <c r="AQ91" s="172" t="s">
        <v>720</v>
      </c>
      <c r="AR91" s="172" t="s">
        <v>720</v>
      </c>
      <c r="AS91" s="172" t="s">
        <v>720</v>
      </c>
      <c r="AT91" s="172" t="s">
        <v>720</v>
      </c>
      <c r="AU91" s="172" t="s">
        <v>720</v>
      </c>
      <c r="AV91" s="172" t="s">
        <v>720</v>
      </c>
      <c r="AW91" s="172" t="s">
        <v>720</v>
      </c>
      <c r="AX91" s="172" t="s">
        <v>720</v>
      </c>
      <c r="AY91" s="172" t="s">
        <v>720</v>
      </c>
      <c r="AZ91" s="172" t="s">
        <v>720</v>
      </c>
    </row>
    <row r="92" spans="1:52" s="172" customFormat="1" thickBot="1" x14ac:dyDescent="0.3">
      <c r="A92" s="251" t="s">
        <v>535</v>
      </c>
      <c r="B92" s="252" t="s">
        <v>720</v>
      </c>
      <c r="C92" s="252" t="s">
        <v>720</v>
      </c>
      <c r="D92" s="252" t="s">
        <v>720</v>
      </c>
      <c r="E92" s="252" t="s">
        <v>720</v>
      </c>
      <c r="F92" s="252" t="s">
        <v>720</v>
      </c>
      <c r="G92" s="252" t="s">
        <v>720</v>
      </c>
      <c r="H92" s="252" t="s">
        <v>720</v>
      </c>
      <c r="I92" s="252" t="s">
        <v>720</v>
      </c>
      <c r="J92" s="252">
        <v>7.48</v>
      </c>
      <c r="K92" s="252" t="s">
        <v>720</v>
      </c>
      <c r="L92" s="252" t="s">
        <v>720</v>
      </c>
      <c r="M92" s="252" t="s">
        <v>720</v>
      </c>
      <c r="N92" s="252" t="s">
        <v>720</v>
      </c>
      <c r="O92" s="252" t="s">
        <v>720</v>
      </c>
      <c r="P92" s="252" t="s">
        <v>720</v>
      </c>
      <c r="Q92" s="252" t="s">
        <v>720</v>
      </c>
      <c r="R92" s="252" t="s">
        <v>720</v>
      </c>
      <c r="S92" s="252" t="s">
        <v>720</v>
      </c>
      <c r="T92" s="252" t="s">
        <v>720</v>
      </c>
      <c r="U92" s="252" t="s">
        <v>720</v>
      </c>
      <c r="V92" s="252" t="s">
        <v>720</v>
      </c>
      <c r="W92" s="252" t="s">
        <v>720</v>
      </c>
      <c r="X92" s="252" t="s">
        <v>720</v>
      </c>
      <c r="Y92" s="252" t="s">
        <v>720</v>
      </c>
      <c r="Z92" s="252" t="s">
        <v>720</v>
      </c>
      <c r="AA92" s="253" t="s">
        <v>720</v>
      </c>
      <c r="AB92" s="172" t="s">
        <v>720</v>
      </c>
      <c r="AC92" s="172" t="s">
        <v>720</v>
      </c>
      <c r="AD92" s="172" t="s">
        <v>720</v>
      </c>
      <c r="AE92" s="172" t="s">
        <v>720</v>
      </c>
      <c r="AF92" s="172" t="s">
        <v>720</v>
      </c>
      <c r="AG92" s="172" t="s">
        <v>720</v>
      </c>
      <c r="AH92" s="172" t="s">
        <v>720</v>
      </c>
      <c r="AI92" s="172" t="s">
        <v>720</v>
      </c>
      <c r="AJ92" s="172" t="s">
        <v>720</v>
      </c>
      <c r="AK92" s="172" t="s">
        <v>720</v>
      </c>
      <c r="AL92" s="172" t="s">
        <v>720</v>
      </c>
      <c r="AM92" s="172" t="s">
        <v>720</v>
      </c>
      <c r="AN92" s="172" t="s">
        <v>720</v>
      </c>
      <c r="AO92" s="172" t="s">
        <v>720</v>
      </c>
      <c r="AP92" s="172" t="s">
        <v>720</v>
      </c>
      <c r="AQ92" s="172" t="s">
        <v>720</v>
      </c>
      <c r="AR92" s="172" t="s">
        <v>720</v>
      </c>
      <c r="AS92" s="172" t="s">
        <v>720</v>
      </c>
      <c r="AT92" s="172" t="s">
        <v>720</v>
      </c>
      <c r="AU92" s="172" t="s">
        <v>720</v>
      </c>
      <c r="AV92" s="172" t="s">
        <v>720</v>
      </c>
      <c r="AW92" s="172" t="s">
        <v>720</v>
      </c>
      <c r="AX92" s="172" t="s">
        <v>720</v>
      </c>
      <c r="AY92" s="172" t="s">
        <v>720</v>
      </c>
      <c r="AZ92" s="172" t="s">
        <v>720</v>
      </c>
    </row>
    <row r="93" spans="1:52" ht="18.75" x14ac:dyDescent="0.3">
      <c r="AO93" s="108"/>
      <c r="AP93" s="108"/>
      <c r="AQ93" s="108"/>
      <c r="AR93" s="14"/>
    </row>
    <row r="94" spans="1:52" ht="20.25" customHeight="1" x14ac:dyDescent="0.3">
      <c r="AO94" s="108"/>
      <c r="AP94" s="108"/>
      <c r="AQ94" s="108"/>
      <c r="AR94" s="14"/>
    </row>
    <row r="95" spans="1:52" s="2" customFormat="1" ht="15" customHeight="1" x14ac:dyDescent="0.2">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row>
    <row r="96" spans="1:52" ht="10.5" customHeight="1"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row>
    <row r="97" spans="1:45" ht="10.5" customHeight="1"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c r="AS97" s="148"/>
    </row>
    <row r="98" spans="1:45" ht="10.5" customHeight="1" x14ac:dyDescent="0.25">
      <c r="A98" s="147" t="s">
        <v>505</v>
      </c>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8"/>
    </row>
    <row r="99" spans="1:45" ht="13.5" customHeight="1" x14ac:dyDescent="0.25">
      <c r="A99" s="149" t="s">
        <v>506</v>
      </c>
      <c r="B99" s="150"/>
      <c r="C99" s="151"/>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c r="AC99" s="150"/>
      <c r="AD99" s="150"/>
      <c r="AE99" s="150"/>
      <c r="AF99" s="150"/>
      <c r="AG99" s="150"/>
      <c r="AH99" s="150"/>
      <c r="AI99" s="150"/>
      <c r="AJ99" s="150"/>
      <c r="AK99" s="150"/>
      <c r="AL99" s="150"/>
      <c r="AM99" s="150"/>
      <c r="AN99" s="150"/>
      <c r="AO99" s="150"/>
      <c r="AP99" s="148"/>
      <c r="AQ99" s="148"/>
      <c r="AR99" s="148"/>
      <c r="AS99" s="148"/>
    </row>
    <row r="100" spans="1:45" ht="11.25" customHeight="1" x14ac:dyDescent="0.25">
      <c r="A100" s="149" t="s">
        <v>507</v>
      </c>
      <c r="B100" s="150"/>
      <c r="C100" s="151"/>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48"/>
      <c r="AQ100" s="148"/>
      <c r="AR100" s="148"/>
      <c r="AS100" s="145"/>
    </row>
    <row r="101" spans="1:45" x14ac:dyDescent="0.25">
      <c r="A101" s="149" t="s">
        <v>508</v>
      </c>
      <c r="B101" s="150"/>
      <c r="C101" s="151"/>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48"/>
      <c r="AQ101" s="148"/>
      <c r="AR101" s="148"/>
      <c r="AS101" s="145"/>
    </row>
    <row r="102" spans="1:45" x14ac:dyDescent="0.25">
      <c r="A102" s="147" t="s">
        <v>509</v>
      </c>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45"/>
      <c r="AR102" s="145"/>
    </row>
  </sheetData>
  <mergeCells count="9">
    <mergeCell ref="A15:AA15"/>
    <mergeCell ref="A16:AA16"/>
    <mergeCell ref="A18:AA18"/>
    <mergeCell ref="A13:AA13"/>
    <mergeCell ref="A5:AA5"/>
    <mergeCell ref="A7:AA7"/>
    <mergeCell ref="A9:AA9"/>
    <mergeCell ref="A10:AA10"/>
    <mergeCell ref="A12:AA12"/>
  </mergeCells>
  <pageMargins left="1.1023622047244095" right="0.70866141732283472" top="0.39370078740157483" bottom="0.27559055118110237" header="0.19685039370078741" footer="0.15748031496062992"/>
  <pageSetup paperSize="8" scale="25"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I28" sqref="I28"/>
    </sheetView>
  </sheetViews>
  <sheetFormatPr defaultRowHeight="15.75" x14ac:dyDescent="0.25"/>
  <cols>
    <col min="1" max="1" width="9.140625" style="63"/>
    <col min="2" max="2" width="37.7109375" style="63" customWidth="1"/>
    <col min="3" max="3" width="17.42578125" style="109" customWidth="1"/>
    <col min="4" max="4" width="15.42578125" style="109" customWidth="1"/>
    <col min="5" max="6" width="0" style="63" hidden="1" customWidth="1"/>
    <col min="7" max="7" width="17.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70</v>
      </c>
    </row>
    <row r="2" spans="1:44" ht="18.75" x14ac:dyDescent="0.3">
      <c r="L2" s="14" t="s">
        <v>11</v>
      </c>
    </row>
    <row r="3" spans="1:44" ht="18.75" x14ac:dyDescent="0.3">
      <c r="L3" s="14" t="s">
        <v>69</v>
      </c>
    </row>
    <row r="4" spans="1:44" ht="18.75" x14ac:dyDescent="0.3">
      <c r="K4" s="14"/>
    </row>
    <row r="5" spans="1:44" x14ac:dyDescent="0.25">
      <c r="A5" s="438" t="str">
        <f>'1. паспорт местоположение'!A5:C5</f>
        <v>Год раскрытия информации: 2022 год</v>
      </c>
      <c r="B5" s="438"/>
      <c r="C5" s="438"/>
      <c r="D5" s="438"/>
      <c r="E5" s="438"/>
      <c r="F5" s="438"/>
      <c r="G5" s="438"/>
      <c r="H5" s="438"/>
      <c r="I5" s="438"/>
      <c r="J5" s="438"/>
      <c r="K5" s="438"/>
      <c r="L5" s="43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4"/>
    </row>
    <row r="7" spans="1:44" ht="18.75" x14ac:dyDescent="0.25">
      <c r="A7" s="442" t="s">
        <v>10</v>
      </c>
      <c r="B7" s="442"/>
      <c r="C7" s="442"/>
      <c r="D7" s="442"/>
      <c r="E7" s="442"/>
      <c r="F7" s="442"/>
      <c r="G7" s="442"/>
      <c r="H7" s="442"/>
      <c r="I7" s="442"/>
      <c r="J7" s="442"/>
      <c r="K7" s="442"/>
      <c r="L7" s="442"/>
    </row>
    <row r="8" spans="1:44" ht="18.75" x14ac:dyDescent="0.25">
      <c r="A8" s="442"/>
      <c r="B8" s="442"/>
      <c r="C8" s="442"/>
      <c r="D8" s="442"/>
      <c r="E8" s="442"/>
      <c r="F8" s="442"/>
      <c r="G8" s="442"/>
      <c r="H8" s="442"/>
      <c r="I8" s="442"/>
      <c r="J8" s="442"/>
      <c r="K8" s="442"/>
      <c r="L8" s="442"/>
    </row>
    <row r="9" spans="1:44" x14ac:dyDescent="0.25">
      <c r="A9" s="458" t="str">
        <f>'1. паспорт местоположение'!A9:C9</f>
        <v>АО "Россети Тюмень"</v>
      </c>
      <c r="B9" s="458"/>
      <c r="C9" s="458"/>
      <c r="D9" s="458"/>
      <c r="E9" s="458"/>
      <c r="F9" s="458"/>
      <c r="G9" s="458"/>
      <c r="H9" s="458"/>
      <c r="I9" s="458"/>
      <c r="J9" s="458"/>
      <c r="K9" s="458"/>
      <c r="L9" s="458"/>
    </row>
    <row r="10" spans="1:44" x14ac:dyDescent="0.25">
      <c r="A10" s="439" t="s">
        <v>9</v>
      </c>
      <c r="B10" s="439"/>
      <c r="C10" s="439"/>
      <c r="D10" s="439"/>
      <c r="E10" s="439"/>
      <c r="F10" s="439"/>
      <c r="G10" s="439"/>
      <c r="H10" s="439"/>
      <c r="I10" s="439"/>
      <c r="J10" s="439"/>
      <c r="K10" s="439"/>
      <c r="L10" s="439"/>
    </row>
    <row r="11" spans="1:44" ht="18.75" x14ac:dyDescent="0.25">
      <c r="A11" s="442"/>
      <c r="B11" s="442"/>
      <c r="C11" s="442"/>
      <c r="D11" s="442"/>
      <c r="E11" s="442"/>
      <c r="F11" s="442"/>
      <c r="G11" s="442"/>
      <c r="H11" s="442"/>
      <c r="I11" s="442"/>
      <c r="J11" s="442"/>
      <c r="K11" s="442"/>
      <c r="L11" s="442"/>
    </row>
    <row r="12" spans="1:44" x14ac:dyDescent="0.25">
      <c r="A12" s="458" t="str">
        <f>'1. паспорт местоположение'!A12:C12</f>
        <v>I_NS1800.VL.0015</v>
      </c>
      <c r="B12" s="458"/>
      <c r="C12" s="458"/>
      <c r="D12" s="458"/>
      <c r="E12" s="458"/>
      <c r="F12" s="458"/>
      <c r="G12" s="458"/>
      <c r="H12" s="458"/>
      <c r="I12" s="458"/>
      <c r="J12" s="458"/>
      <c r="K12" s="458"/>
      <c r="L12" s="458"/>
    </row>
    <row r="13" spans="1:44" x14ac:dyDescent="0.25">
      <c r="A13" s="439" t="s">
        <v>8</v>
      </c>
      <c r="B13" s="439"/>
      <c r="C13" s="439"/>
      <c r="D13" s="439"/>
      <c r="E13" s="439"/>
      <c r="F13" s="439"/>
      <c r="G13" s="439"/>
      <c r="H13" s="439"/>
      <c r="I13" s="439"/>
      <c r="J13" s="439"/>
      <c r="K13" s="439"/>
      <c r="L13" s="439"/>
    </row>
    <row r="14" spans="1:44" ht="18.75" x14ac:dyDescent="0.25">
      <c r="A14" s="461"/>
      <c r="B14" s="461"/>
      <c r="C14" s="461"/>
      <c r="D14" s="461"/>
      <c r="E14" s="461"/>
      <c r="F14" s="461"/>
      <c r="G14" s="461"/>
      <c r="H14" s="461"/>
      <c r="I14" s="461"/>
      <c r="J14" s="461"/>
      <c r="K14" s="461"/>
      <c r="L14" s="461"/>
    </row>
    <row r="15" spans="1:44" ht="33" customHeight="1" x14ac:dyDescent="0.25">
      <c r="A15" s="445" t="str">
        <f>'1. паспорт местоположение'!A15:C15</f>
        <v>ВЛ-110 кВ  Северный - ГДН 1,2  (новое строительство ВЛ протяженностью 48.01км)</v>
      </c>
      <c r="B15" s="445"/>
      <c r="C15" s="445"/>
      <c r="D15" s="445"/>
      <c r="E15" s="445"/>
      <c r="F15" s="445"/>
      <c r="G15" s="445"/>
      <c r="H15" s="445"/>
      <c r="I15" s="445"/>
      <c r="J15" s="445"/>
      <c r="K15" s="445"/>
      <c r="L15" s="445"/>
    </row>
    <row r="16" spans="1:44" x14ac:dyDescent="0.25">
      <c r="A16" s="439" t="s">
        <v>7</v>
      </c>
      <c r="B16" s="439"/>
      <c r="C16" s="439"/>
      <c r="D16" s="439"/>
      <c r="E16" s="439"/>
      <c r="F16" s="439"/>
      <c r="G16" s="439"/>
      <c r="H16" s="439"/>
      <c r="I16" s="439"/>
      <c r="J16" s="439"/>
      <c r="K16" s="439"/>
      <c r="L16" s="439"/>
    </row>
    <row r="17" spans="1:12" ht="15.75" customHeight="1" x14ac:dyDescent="0.25">
      <c r="L17" s="79"/>
    </row>
    <row r="18" spans="1:12" x14ac:dyDescent="0.25">
      <c r="K18" s="78"/>
    </row>
    <row r="19" spans="1:12" ht="15.75" customHeight="1" x14ac:dyDescent="0.25">
      <c r="A19" s="502" t="s">
        <v>464</v>
      </c>
      <c r="B19" s="502"/>
      <c r="C19" s="502"/>
      <c r="D19" s="502"/>
      <c r="E19" s="502"/>
      <c r="F19" s="502"/>
      <c r="G19" s="502"/>
      <c r="H19" s="502"/>
      <c r="I19" s="502"/>
      <c r="J19" s="502"/>
      <c r="K19" s="502"/>
      <c r="L19" s="502"/>
    </row>
    <row r="20" spans="1:12" x14ac:dyDescent="0.25">
      <c r="A20" s="65"/>
      <c r="B20" s="65"/>
      <c r="C20" s="141"/>
      <c r="D20" s="141"/>
      <c r="E20" s="77"/>
      <c r="F20" s="77"/>
      <c r="G20" s="77"/>
      <c r="H20" s="77"/>
      <c r="I20" s="64"/>
      <c r="J20" s="64"/>
      <c r="K20" s="77"/>
      <c r="L20" s="77"/>
    </row>
    <row r="21" spans="1:12" ht="28.5" customHeight="1" x14ac:dyDescent="0.25">
      <c r="A21" s="503" t="s">
        <v>221</v>
      </c>
      <c r="B21" s="503" t="s">
        <v>220</v>
      </c>
      <c r="C21" s="509" t="s">
        <v>398</v>
      </c>
      <c r="D21" s="509"/>
      <c r="E21" s="509"/>
      <c r="F21" s="509"/>
      <c r="G21" s="509"/>
      <c r="H21" s="509"/>
      <c r="I21" s="504" t="s">
        <v>219</v>
      </c>
      <c r="J21" s="506" t="s">
        <v>400</v>
      </c>
      <c r="K21" s="503" t="s">
        <v>218</v>
      </c>
      <c r="L21" s="505" t="s">
        <v>399</v>
      </c>
    </row>
    <row r="22" spans="1:12" ht="58.5" customHeight="1" x14ac:dyDescent="0.25">
      <c r="A22" s="503"/>
      <c r="B22" s="503"/>
      <c r="C22" s="510" t="s">
        <v>3</v>
      </c>
      <c r="D22" s="510"/>
      <c r="E22" s="121"/>
      <c r="F22" s="122"/>
      <c r="G22" s="511" t="s">
        <v>2</v>
      </c>
      <c r="H22" s="512"/>
      <c r="I22" s="504"/>
      <c r="J22" s="507"/>
      <c r="K22" s="503"/>
      <c r="L22" s="505"/>
    </row>
    <row r="23" spans="1:12" ht="47.25" x14ac:dyDescent="0.25">
      <c r="A23" s="503"/>
      <c r="B23" s="503"/>
      <c r="C23" s="142" t="s">
        <v>217</v>
      </c>
      <c r="D23" s="142" t="s">
        <v>216</v>
      </c>
      <c r="E23" s="76" t="s">
        <v>217</v>
      </c>
      <c r="F23" s="76" t="s">
        <v>216</v>
      </c>
      <c r="G23" s="76" t="s">
        <v>217</v>
      </c>
      <c r="H23" s="76" t="s">
        <v>216</v>
      </c>
      <c r="I23" s="504"/>
      <c r="J23" s="508"/>
      <c r="K23" s="503"/>
      <c r="L23" s="505"/>
    </row>
    <row r="24" spans="1:12" x14ac:dyDescent="0.25">
      <c r="A24" s="144">
        <v>1</v>
      </c>
      <c r="B24" s="372">
        <v>2</v>
      </c>
      <c r="C24" s="142">
        <v>3</v>
      </c>
      <c r="D24" s="142">
        <v>4</v>
      </c>
      <c r="E24" s="76">
        <v>5</v>
      </c>
      <c r="F24" s="76">
        <v>6</v>
      </c>
      <c r="G24" s="76">
        <v>7</v>
      </c>
      <c r="H24" s="76">
        <v>8</v>
      </c>
      <c r="I24" s="76">
        <v>9</v>
      </c>
      <c r="J24" s="76">
        <v>10</v>
      </c>
      <c r="K24" s="76">
        <v>11</v>
      </c>
      <c r="L24" s="76">
        <v>12</v>
      </c>
    </row>
    <row r="25" spans="1:12" ht="15.75" customHeight="1" x14ac:dyDescent="0.25">
      <c r="A25" s="72">
        <v>1</v>
      </c>
      <c r="B25" s="73" t="s">
        <v>215</v>
      </c>
      <c r="C25" s="74"/>
      <c r="D25" s="74"/>
      <c r="E25" s="74"/>
      <c r="F25" s="74"/>
      <c r="G25" s="73"/>
      <c r="H25" s="74"/>
      <c r="I25" s="74"/>
      <c r="J25" s="74"/>
      <c r="K25" s="70"/>
      <c r="L25" s="87"/>
    </row>
    <row r="26" spans="1:12" ht="21.75" customHeight="1" x14ac:dyDescent="0.25">
      <c r="A26" s="72" t="s">
        <v>214</v>
      </c>
      <c r="B26" s="75" t="s">
        <v>405</v>
      </c>
      <c r="C26" s="353">
        <v>43051</v>
      </c>
      <c r="D26" s="353">
        <v>43082</v>
      </c>
      <c r="E26" s="143" t="s">
        <v>503</v>
      </c>
      <c r="F26" s="143" t="s">
        <v>503</v>
      </c>
      <c r="G26" s="353">
        <v>43051</v>
      </c>
      <c r="H26" s="353">
        <v>43082</v>
      </c>
      <c r="I26" s="293">
        <v>100</v>
      </c>
      <c r="J26" s="293">
        <v>100</v>
      </c>
      <c r="K26" s="295"/>
      <c r="L26" s="70"/>
    </row>
    <row r="27" spans="1:12" s="66" customFormat="1" ht="39" customHeight="1" x14ac:dyDescent="0.25">
      <c r="A27" s="72" t="s">
        <v>213</v>
      </c>
      <c r="B27" s="75" t="s">
        <v>407</v>
      </c>
      <c r="C27" s="354">
        <v>42782</v>
      </c>
      <c r="D27" s="154">
        <v>42783</v>
      </c>
      <c r="E27" s="143" t="s">
        <v>503</v>
      </c>
      <c r="F27" s="143" t="s">
        <v>503</v>
      </c>
      <c r="G27" s="354">
        <v>42782</v>
      </c>
      <c r="H27" s="154">
        <v>42783</v>
      </c>
      <c r="I27" s="293">
        <v>100</v>
      </c>
      <c r="J27" s="293">
        <v>100</v>
      </c>
      <c r="K27" s="295"/>
      <c r="L27" s="70"/>
    </row>
    <row r="28" spans="1:12" s="66" customFormat="1" ht="70.5" customHeight="1" x14ac:dyDescent="0.25">
      <c r="A28" s="72" t="s">
        <v>406</v>
      </c>
      <c r="B28" s="75" t="s">
        <v>411</v>
      </c>
      <c r="C28" s="355">
        <v>43327</v>
      </c>
      <c r="D28" s="355">
        <v>43339</v>
      </c>
      <c r="E28" s="143" t="s">
        <v>503</v>
      </c>
      <c r="F28" s="143" t="s">
        <v>503</v>
      </c>
      <c r="G28" s="355">
        <v>43327</v>
      </c>
      <c r="H28" s="355">
        <v>43339</v>
      </c>
      <c r="I28" s="293">
        <v>100</v>
      </c>
      <c r="J28" s="293">
        <v>100</v>
      </c>
      <c r="K28" s="295"/>
      <c r="L28" s="70"/>
    </row>
    <row r="29" spans="1:12" s="66" customFormat="1" ht="54" customHeight="1" x14ac:dyDescent="0.25">
      <c r="A29" s="72" t="s">
        <v>212</v>
      </c>
      <c r="B29" s="75" t="s">
        <v>410</v>
      </c>
      <c r="C29" s="355">
        <v>43349</v>
      </c>
      <c r="D29" s="355">
        <v>43409</v>
      </c>
      <c r="E29" s="143" t="s">
        <v>503</v>
      </c>
      <c r="F29" s="143" t="s">
        <v>503</v>
      </c>
      <c r="G29" s="355">
        <v>43349</v>
      </c>
      <c r="H29" s="355">
        <v>43409</v>
      </c>
      <c r="I29" s="293">
        <v>100</v>
      </c>
      <c r="J29" s="293">
        <v>100</v>
      </c>
      <c r="K29" s="295"/>
      <c r="L29" s="70"/>
    </row>
    <row r="30" spans="1:12" s="66" customFormat="1" ht="42" customHeight="1" x14ac:dyDescent="0.25">
      <c r="A30" s="72" t="s">
        <v>211</v>
      </c>
      <c r="B30" s="75" t="s">
        <v>412</v>
      </c>
      <c r="C30" s="355">
        <v>43455</v>
      </c>
      <c r="D30" s="356">
        <v>43515</v>
      </c>
      <c r="E30" s="143" t="s">
        <v>503</v>
      </c>
      <c r="F30" s="143" t="s">
        <v>503</v>
      </c>
      <c r="G30" s="355">
        <v>43455</v>
      </c>
      <c r="H30" s="356">
        <v>43515</v>
      </c>
      <c r="I30" s="293">
        <v>100</v>
      </c>
      <c r="J30" s="293">
        <v>100</v>
      </c>
      <c r="K30" s="295"/>
      <c r="L30" s="70"/>
    </row>
    <row r="31" spans="1:12" s="66" customFormat="1" ht="37.5" customHeight="1" x14ac:dyDescent="0.25">
      <c r="A31" s="72" t="s">
        <v>210</v>
      </c>
      <c r="B31" s="71" t="s">
        <v>408</v>
      </c>
      <c r="C31" s="353">
        <v>43220</v>
      </c>
      <c r="D31" s="355">
        <v>43243</v>
      </c>
      <c r="E31" s="143" t="s">
        <v>503</v>
      </c>
      <c r="F31" s="143" t="s">
        <v>503</v>
      </c>
      <c r="G31" s="353">
        <v>43220</v>
      </c>
      <c r="H31" s="355">
        <v>43243</v>
      </c>
      <c r="I31" s="293">
        <v>100</v>
      </c>
      <c r="J31" s="293">
        <v>100</v>
      </c>
      <c r="K31" s="295"/>
      <c r="L31" s="70"/>
    </row>
    <row r="32" spans="1:12" s="66" customFormat="1" ht="45" x14ac:dyDescent="0.25">
      <c r="A32" s="72" t="s">
        <v>208</v>
      </c>
      <c r="B32" s="71" t="s">
        <v>413</v>
      </c>
      <c r="C32" s="355">
        <v>43444</v>
      </c>
      <c r="D32" s="355">
        <v>43496</v>
      </c>
      <c r="E32" s="143" t="s">
        <v>503</v>
      </c>
      <c r="F32" s="143" t="s">
        <v>503</v>
      </c>
      <c r="G32" s="355">
        <v>43444</v>
      </c>
      <c r="H32" s="355">
        <v>43496</v>
      </c>
      <c r="I32" s="293">
        <v>100</v>
      </c>
      <c r="J32" s="293">
        <v>100</v>
      </c>
      <c r="K32" s="295"/>
      <c r="L32" s="70"/>
    </row>
    <row r="33" spans="1:12" s="66" customFormat="1" ht="37.5" customHeight="1" x14ac:dyDescent="0.25">
      <c r="A33" s="72" t="s">
        <v>424</v>
      </c>
      <c r="B33" s="71" t="s">
        <v>359</v>
      </c>
      <c r="C33" s="356">
        <v>43504</v>
      </c>
      <c r="D33" s="356">
        <v>43564</v>
      </c>
      <c r="E33" s="143" t="s">
        <v>503</v>
      </c>
      <c r="F33" s="143" t="s">
        <v>503</v>
      </c>
      <c r="G33" s="356">
        <v>43504</v>
      </c>
      <c r="H33" s="356">
        <v>43564</v>
      </c>
      <c r="I33" s="293">
        <v>100</v>
      </c>
      <c r="J33" s="293">
        <v>100</v>
      </c>
      <c r="K33" s="295"/>
      <c r="L33" s="70"/>
    </row>
    <row r="34" spans="1:12" s="66" customFormat="1" ht="47.25" customHeight="1" x14ac:dyDescent="0.25">
      <c r="A34" s="72" t="s">
        <v>425</v>
      </c>
      <c r="B34" s="71" t="s">
        <v>417</v>
      </c>
      <c r="C34" s="357" t="s">
        <v>503</v>
      </c>
      <c r="D34" s="358"/>
      <c r="E34" s="143" t="s">
        <v>503</v>
      </c>
      <c r="F34" s="143" t="s">
        <v>503</v>
      </c>
      <c r="G34" s="357" t="s">
        <v>503</v>
      </c>
      <c r="H34" s="358"/>
      <c r="I34" s="294"/>
      <c r="J34" s="294"/>
      <c r="K34" s="294"/>
      <c r="L34" s="70"/>
    </row>
    <row r="35" spans="1:12" s="66" customFormat="1" ht="49.5" customHeight="1" x14ac:dyDescent="0.25">
      <c r="A35" s="72" t="s">
        <v>426</v>
      </c>
      <c r="B35" s="71" t="s">
        <v>209</v>
      </c>
      <c r="C35" s="353">
        <v>43546</v>
      </c>
      <c r="D35" s="353">
        <v>43553</v>
      </c>
      <c r="E35" s="143" t="s">
        <v>503</v>
      </c>
      <c r="F35" s="143" t="s">
        <v>503</v>
      </c>
      <c r="G35" s="353">
        <v>43546</v>
      </c>
      <c r="H35" s="353">
        <v>43553</v>
      </c>
      <c r="I35" s="293">
        <v>100</v>
      </c>
      <c r="J35" s="293">
        <v>100</v>
      </c>
      <c r="K35" s="294"/>
      <c r="L35" s="70"/>
    </row>
    <row r="36" spans="1:12" ht="37.5" customHeight="1" x14ac:dyDescent="0.25">
      <c r="A36" s="72" t="s">
        <v>427</v>
      </c>
      <c r="B36" s="71" t="s">
        <v>409</v>
      </c>
      <c r="C36" s="355">
        <v>43586</v>
      </c>
      <c r="D36" s="353">
        <v>43613</v>
      </c>
      <c r="E36" s="143" t="s">
        <v>503</v>
      </c>
      <c r="F36" s="143" t="s">
        <v>503</v>
      </c>
      <c r="G36" s="355">
        <v>43586</v>
      </c>
      <c r="H36" s="353">
        <v>43613</v>
      </c>
      <c r="I36" s="293">
        <v>100</v>
      </c>
      <c r="J36" s="293">
        <v>100</v>
      </c>
      <c r="K36" s="359"/>
      <c r="L36" s="70"/>
    </row>
    <row r="37" spans="1:12" ht="45" x14ac:dyDescent="0.25">
      <c r="A37" s="72" t="s">
        <v>428</v>
      </c>
      <c r="B37" s="71" t="s">
        <v>207</v>
      </c>
      <c r="C37" s="353">
        <v>43403</v>
      </c>
      <c r="D37" s="353">
        <v>43509</v>
      </c>
      <c r="E37" s="143" t="s">
        <v>503</v>
      </c>
      <c r="F37" s="143" t="s">
        <v>503</v>
      </c>
      <c r="G37" s="353">
        <v>43403</v>
      </c>
      <c r="H37" s="353">
        <v>43509</v>
      </c>
      <c r="I37" s="293">
        <v>100</v>
      </c>
      <c r="J37" s="293">
        <v>100</v>
      </c>
      <c r="K37" s="359"/>
      <c r="L37" s="70"/>
    </row>
    <row r="38" spans="1:12" x14ac:dyDescent="0.25">
      <c r="A38" s="72" t="s">
        <v>722</v>
      </c>
      <c r="B38" s="73" t="s">
        <v>206</v>
      </c>
      <c r="C38" s="357"/>
      <c r="D38" s="360"/>
      <c r="E38" s="70"/>
      <c r="F38" s="70"/>
      <c r="G38" s="357"/>
      <c r="H38" s="360"/>
      <c r="I38" s="295"/>
      <c r="J38" s="295"/>
      <c r="K38" s="295"/>
      <c r="L38" s="70"/>
    </row>
    <row r="39" spans="1:12" ht="63" x14ac:dyDescent="0.25">
      <c r="A39" s="72">
        <v>2</v>
      </c>
      <c r="B39" s="71" t="s">
        <v>414</v>
      </c>
      <c r="C39" s="353">
        <v>43435</v>
      </c>
      <c r="D39" s="353">
        <v>43463</v>
      </c>
      <c r="E39" s="70"/>
      <c r="F39" s="70"/>
      <c r="G39" s="353">
        <v>43435</v>
      </c>
      <c r="H39" s="353">
        <v>43463</v>
      </c>
      <c r="I39" s="293">
        <v>100</v>
      </c>
      <c r="J39" s="293">
        <v>100</v>
      </c>
      <c r="K39" s="295"/>
      <c r="L39" s="70"/>
    </row>
    <row r="40" spans="1:12" ht="33.75" customHeight="1" x14ac:dyDescent="0.25">
      <c r="A40" s="72" t="s">
        <v>205</v>
      </c>
      <c r="B40" s="71" t="s">
        <v>416</v>
      </c>
      <c r="C40" s="355">
        <v>43463</v>
      </c>
      <c r="D40" s="361">
        <v>43511</v>
      </c>
      <c r="E40" s="70"/>
      <c r="F40" s="70"/>
      <c r="G40" s="355">
        <v>43463</v>
      </c>
      <c r="H40" s="361">
        <v>43511</v>
      </c>
      <c r="I40" s="293">
        <v>100</v>
      </c>
      <c r="J40" s="293">
        <v>100</v>
      </c>
      <c r="K40" s="295"/>
      <c r="L40" s="70"/>
    </row>
    <row r="41" spans="1:12" ht="63" customHeight="1" x14ac:dyDescent="0.25">
      <c r="A41" s="72" t="s">
        <v>204</v>
      </c>
      <c r="B41" s="73" t="s">
        <v>495</v>
      </c>
      <c r="C41" s="357"/>
      <c r="D41" s="362"/>
      <c r="E41" s="70"/>
      <c r="F41" s="70"/>
      <c r="G41" s="357"/>
      <c r="H41" s="362"/>
      <c r="I41" s="293"/>
      <c r="J41" s="293"/>
      <c r="K41" s="295"/>
      <c r="L41" s="70"/>
    </row>
    <row r="42" spans="1:12" ht="58.5" customHeight="1" x14ac:dyDescent="0.25">
      <c r="A42" s="72">
        <v>3</v>
      </c>
      <c r="B42" s="71" t="s">
        <v>415</v>
      </c>
      <c r="C42" s="353">
        <v>43466</v>
      </c>
      <c r="D42" s="353">
        <v>43524</v>
      </c>
      <c r="E42" s="70"/>
      <c r="F42" s="70"/>
      <c r="G42" s="353">
        <v>43466</v>
      </c>
      <c r="H42" s="353">
        <v>43524</v>
      </c>
      <c r="I42" s="293">
        <v>100</v>
      </c>
      <c r="J42" s="293">
        <v>100</v>
      </c>
      <c r="K42" s="295"/>
      <c r="L42" s="70"/>
    </row>
    <row r="43" spans="1:12" ht="34.5" customHeight="1" x14ac:dyDescent="0.25">
      <c r="A43" s="72" t="s">
        <v>203</v>
      </c>
      <c r="B43" s="71" t="s">
        <v>201</v>
      </c>
      <c r="C43" s="353">
        <v>43463</v>
      </c>
      <c r="D43" s="354">
        <v>43524</v>
      </c>
      <c r="E43" s="70"/>
      <c r="F43" s="70"/>
      <c r="G43" s="353">
        <v>43463</v>
      </c>
      <c r="H43" s="354">
        <v>43524</v>
      </c>
      <c r="I43" s="293">
        <v>100</v>
      </c>
      <c r="J43" s="293">
        <v>100</v>
      </c>
      <c r="K43" s="295"/>
      <c r="L43" s="70"/>
    </row>
    <row r="44" spans="1:12" ht="24.75" customHeight="1" x14ac:dyDescent="0.25">
      <c r="A44" s="72" t="s">
        <v>202</v>
      </c>
      <c r="B44" s="71" t="s">
        <v>199</v>
      </c>
      <c r="C44" s="354">
        <v>43524</v>
      </c>
      <c r="D44" s="353">
        <v>43613</v>
      </c>
      <c r="E44" s="70"/>
      <c r="F44" s="70"/>
      <c r="G44" s="354">
        <v>43524</v>
      </c>
      <c r="H44" s="353">
        <v>43613</v>
      </c>
      <c r="I44" s="293">
        <v>100</v>
      </c>
      <c r="J44" s="293">
        <v>100</v>
      </c>
      <c r="K44" s="295"/>
      <c r="L44" s="70"/>
    </row>
    <row r="45" spans="1:12" ht="90.75" customHeight="1" x14ac:dyDescent="0.25">
      <c r="A45" s="72" t="s">
        <v>200</v>
      </c>
      <c r="B45" s="71" t="s">
        <v>420</v>
      </c>
      <c r="C45" s="354">
        <v>43744</v>
      </c>
      <c r="D45" s="354">
        <v>43775</v>
      </c>
      <c r="E45" s="70"/>
      <c r="F45" s="70"/>
      <c r="G45" s="354">
        <v>43744</v>
      </c>
      <c r="H45" s="354">
        <v>43775</v>
      </c>
      <c r="I45" s="293">
        <v>100</v>
      </c>
      <c r="J45" s="293">
        <v>100</v>
      </c>
      <c r="K45" s="295"/>
      <c r="L45" s="70"/>
    </row>
    <row r="46" spans="1:12" ht="167.25" customHeight="1" x14ac:dyDescent="0.25">
      <c r="A46" s="72" t="s">
        <v>198</v>
      </c>
      <c r="B46" s="71" t="s">
        <v>418</v>
      </c>
      <c r="C46" s="355">
        <v>43881</v>
      </c>
      <c r="D46" s="355">
        <v>43909</v>
      </c>
      <c r="E46" s="143" t="s">
        <v>503</v>
      </c>
      <c r="F46" s="143" t="s">
        <v>503</v>
      </c>
      <c r="G46" s="355">
        <v>43881</v>
      </c>
      <c r="H46" s="355">
        <v>43909</v>
      </c>
      <c r="I46" s="293">
        <v>100</v>
      </c>
      <c r="J46" s="293">
        <v>100</v>
      </c>
      <c r="K46" s="295"/>
      <c r="L46" s="70"/>
    </row>
    <row r="47" spans="1:12" ht="30.75" customHeight="1" x14ac:dyDescent="0.25">
      <c r="A47" s="72" t="s">
        <v>196</v>
      </c>
      <c r="B47" s="71" t="s">
        <v>197</v>
      </c>
      <c r="C47" s="353">
        <v>43806</v>
      </c>
      <c r="D47" s="353">
        <v>43826</v>
      </c>
      <c r="E47" s="70"/>
      <c r="F47" s="70"/>
      <c r="G47" s="353">
        <v>43806</v>
      </c>
      <c r="H47" s="353">
        <v>43826</v>
      </c>
      <c r="I47" s="293">
        <v>100</v>
      </c>
      <c r="J47" s="293">
        <v>100</v>
      </c>
      <c r="K47" s="295"/>
      <c r="L47" s="70"/>
    </row>
    <row r="48" spans="1:12" ht="37.5" customHeight="1" x14ac:dyDescent="0.25">
      <c r="A48" s="72" t="s">
        <v>723</v>
      </c>
      <c r="B48" s="73" t="s">
        <v>195</v>
      </c>
      <c r="C48" s="357"/>
      <c r="D48" s="153"/>
      <c r="E48" s="70"/>
      <c r="F48" s="70"/>
      <c r="G48" s="357"/>
      <c r="H48" s="153"/>
      <c r="I48" s="293"/>
      <c r="J48" s="293"/>
      <c r="K48" s="295"/>
      <c r="L48" s="70"/>
    </row>
    <row r="49" spans="1:12" ht="35.25" customHeight="1" x14ac:dyDescent="0.25">
      <c r="A49" s="72">
        <v>4</v>
      </c>
      <c r="B49" s="71" t="s">
        <v>193</v>
      </c>
      <c r="C49" s="353">
        <v>43828</v>
      </c>
      <c r="D49" s="152">
        <v>43830</v>
      </c>
      <c r="E49" s="70"/>
      <c r="F49" s="70"/>
      <c r="G49" s="353">
        <v>43828</v>
      </c>
      <c r="H49" s="152">
        <v>43830</v>
      </c>
      <c r="I49" s="293">
        <v>100</v>
      </c>
      <c r="J49" s="293">
        <v>100</v>
      </c>
      <c r="K49" s="295"/>
      <c r="L49" s="70"/>
    </row>
    <row r="50" spans="1:12" ht="86.25" customHeight="1" x14ac:dyDescent="0.25">
      <c r="A50" s="72" t="s">
        <v>194</v>
      </c>
      <c r="B50" s="71" t="s">
        <v>419</v>
      </c>
      <c r="C50" s="355">
        <v>43826</v>
      </c>
      <c r="D50" s="276">
        <v>43830</v>
      </c>
      <c r="E50" s="70"/>
      <c r="F50" s="70"/>
      <c r="G50" s="355">
        <v>43826</v>
      </c>
      <c r="H50" s="276">
        <v>43830</v>
      </c>
      <c r="I50" s="293">
        <v>100</v>
      </c>
      <c r="J50" s="293">
        <v>100</v>
      </c>
      <c r="K50" s="295"/>
      <c r="L50" s="70"/>
    </row>
    <row r="51" spans="1:12" ht="77.25" customHeight="1" x14ac:dyDescent="0.25">
      <c r="A51" s="72" t="s">
        <v>192</v>
      </c>
      <c r="B51" s="71" t="s">
        <v>421</v>
      </c>
      <c r="C51" s="355">
        <v>43987</v>
      </c>
      <c r="D51" s="361">
        <v>44014</v>
      </c>
      <c r="E51" s="70"/>
      <c r="F51" s="70"/>
      <c r="G51" s="355">
        <v>43987</v>
      </c>
      <c r="H51" s="361">
        <v>44014</v>
      </c>
      <c r="I51" s="293">
        <v>100</v>
      </c>
      <c r="J51" s="293">
        <v>100</v>
      </c>
      <c r="K51" s="295"/>
      <c r="L51" s="70"/>
    </row>
    <row r="52" spans="1:12" ht="71.25" customHeight="1" x14ac:dyDescent="0.25">
      <c r="A52" s="72" t="s">
        <v>190</v>
      </c>
      <c r="B52" s="71" t="s">
        <v>191</v>
      </c>
      <c r="C52" s="355">
        <v>43922</v>
      </c>
      <c r="D52" s="353">
        <v>44084</v>
      </c>
      <c r="E52" s="143" t="s">
        <v>503</v>
      </c>
      <c r="F52" s="143" t="s">
        <v>503</v>
      </c>
      <c r="G52" s="355">
        <v>43922</v>
      </c>
      <c r="H52" s="353">
        <v>44084</v>
      </c>
      <c r="I52" s="363">
        <v>100</v>
      </c>
      <c r="J52" s="363">
        <v>100</v>
      </c>
      <c r="K52" s="295"/>
      <c r="L52" s="70"/>
    </row>
    <row r="53" spans="1:12" ht="48" customHeight="1" x14ac:dyDescent="0.25">
      <c r="A53" s="72" t="s">
        <v>188</v>
      </c>
      <c r="B53" s="124" t="s">
        <v>422</v>
      </c>
      <c r="C53" s="152">
        <f>D52</f>
        <v>44084</v>
      </c>
      <c r="D53" s="152">
        <v>44104</v>
      </c>
      <c r="E53" s="70"/>
      <c r="F53" s="70"/>
      <c r="G53" s="152">
        <f>H52</f>
        <v>44084</v>
      </c>
      <c r="H53" s="152">
        <v>44104</v>
      </c>
      <c r="I53" s="363">
        <v>100</v>
      </c>
      <c r="J53" s="363">
        <v>100</v>
      </c>
      <c r="K53" s="364"/>
      <c r="L53" s="70"/>
    </row>
    <row r="54" spans="1:12" ht="46.5" customHeight="1" x14ac:dyDescent="0.25">
      <c r="A54" s="72" t="s">
        <v>423</v>
      </c>
      <c r="B54" s="71" t="s">
        <v>189</v>
      </c>
      <c r="C54" s="152">
        <v>44094</v>
      </c>
      <c r="D54" s="152">
        <v>44104</v>
      </c>
      <c r="E54" s="143" t="s">
        <v>503</v>
      </c>
      <c r="F54" s="143" t="s">
        <v>503</v>
      </c>
      <c r="G54" s="152">
        <v>44094</v>
      </c>
      <c r="H54" s="152">
        <v>44104</v>
      </c>
      <c r="I54" s="363">
        <v>100</v>
      </c>
      <c r="J54" s="363">
        <v>100</v>
      </c>
      <c r="K54" s="364"/>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E36" sqref="E3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6.28515625" style="62" customWidth="1"/>
    <col min="7" max="7" width="12.85546875" style="63" customWidth="1"/>
    <col min="8" max="8" width="10.7109375" style="62" customWidth="1"/>
    <col min="9" max="9" width="7.85546875" style="62" customWidth="1"/>
    <col min="10" max="10" width="12.5703125" style="62" customWidth="1"/>
    <col min="11" max="11" width="6.140625" style="62" customWidth="1"/>
    <col min="12" max="12" width="11.85546875" style="62" customWidth="1"/>
    <col min="13" max="13" width="6.140625" style="62" customWidth="1"/>
    <col min="14" max="14" width="12.5703125" style="62" customWidth="1"/>
    <col min="15" max="15" width="6.140625" style="62" customWidth="1"/>
    <col min="16" max="16" width="10.140625" style="62" customWidth="1"/>
    <col min="17" max="17" width="6.140625" style="62" customWidth="1"/>
    <col min="18" max="18" width="9.7109375" style="62" customWidth="1"/>
    <col min="19" max="19" width="6.140625" style="62" customWidth="1"/>
    <col min="20" max="20" width="8.5703125" style="62" customWidth="1"/>
    <col min="21" max="21" width="6.140625" style="62" customWidth="1"/>
    <col min="22" max="22" width="8" style="62" customWidth="1"/>
    <col min="23" max="23" width="6.140625" style="62" customWidth="1"/>
    <col min="24" max="24" width="13.7109375" style="62" customWidth="1"/>
    <col min="25" max="25" width="9.42578125" style="62" customWidth="1"/>
    <col min="26" max="26" width="11.5703125" style="62" customWidth="1"/>
    <col min="27" max="27" width="6.140625" style="62" customWidth="1"/>
    <col min="28" max="28" width="13.140625" style="62" customWidth="1"/>
    <col min="29" max="29" width="17.28515625" style="62" customWidth="1"/>
    <col min="30" max="16384" width="9.140625" style="62"/>
  </cols>
  <sheetData>
    <row r="1" spans="1:29" ht="18.75" x14ac:dyDescent="0.25">
      <c r="A1" s="63"/>
      <c r="B1" s="63"/>
      <c r="C1" s="63"/>
      <c r="D1" s="63"/>
      <c r="E1" s="63"/>
      <c r="F1" s="63"/>
      <c r="H1" s="63"/>
      <c r="I1" s="63"/>
      <c r="AC1" s="36" t="s">
        <v>70</v>
      </c>
    </row>
    <row r="2" spans="1:29" ht="18.75" x14ac:dyDescent="0.3">
      <c r="A2" s="63"/>
      <c r="B2" s="63"/>
      <c r="C2" s="63"/>
      <c r="D2" s="63"/>
      <c r="E2" s="63"/>
      <c r="F2" s="63"/>
      <c r="H2" s="63"/>
      <c r="I2" s="63"/>
      <c r="AC2" s="14" t="s">
        <v>11</v>
      </c>
    </row>
    <row r="3" spans="1:29" ht="18.75" x14ac:dyDescent="0.3">
      <c r="A3" s="63"/>
      <c r="B3" s="63"/>
      <c r="C3" s="63"/>
      <c r="D3" s="63"/>
      <c r="E3" s="63"/>
      <c r="F3" s="63"/>
      <c r="H3" s="63"/>
      <c r="I3" s="63"/>
      <c r="AC3" s="14" t="s">
        <v>69</v>
      </c>
    </row>
    <row r="4" spans="1:29" ht="18.75" customHeight="1" x14ac:dyDescent="0.25">
      <c r="A4" s="438" t="str">
        <f>'6.1. Паспорт сетевой график'!A5:L5</f>
        <v>Год раскрытия информации: 2022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5" s="63"/>
      <c r="B5" s="63"/>
      <c r="C5" s="63"/>
      <c r="D5" s="63"/>
      <c r="E5" s="63"/>
      <c r="F5" s="63"/>
      <c r="H5" s="63"/>
      <c r="I5" s="63"/>
      <c r="AC5" s="14"/>
    </row>
    <row r="6" spans="1:29" ht="18.75" x14ac:dyDescent="0.25">
      <c r="A6" s="442" t="s">
        <v>10</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2"/>
      <c r="B7" s="12"/>
      <c r="C7" s="12"/>
      <c r="D7" s="12"/>
      <c r="E7" s="12"/>
      <c r="F7" s="12"/>
      <c r="G7" s="12"/>
      <c r="H7" s="68"/>
      <c r="I7" s="68"/>
      <c r="J7" s="68"/>
      <c r="K7" s="68"/>
      <c r="L7" s="68"/>
      <c r="M7" s="68"/>
      <c r="N7" s="68"/>
      <c r="O7" s="68"/>
      <c r="P7" s="68"/>
      <c r="Q7" s="68"/>
      <c r="R7" s="68"/>
      <c r="S7" s="68"/>
      <c r="T7" s="68"/>
      <c r="U7" s="68"/>
      <c r="V7" s="68"/>
      <c r="W7" s="68"/>
      <c r="X7" s="68"/>
      <c r="Y7" s="68"/>
      <c r="Z7" s="68"/>
      <c r="AA7" s="68"/>
      <c r="AB7" s="68"/>
      <c r="AC7" s="68"/>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39" t="s">
        <v>9</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2"/>
      <c r="B10" s="12"/>
      <c r="C10" s="12"/>
      <c r="D10" s="12"/>
      <c r="E10" s="12"/>
      <c r="F10" s="12"/>
      <c r="G10" s="12"/>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458" t="str">
        <f>'1. паспорт местоположение'!A12:C12</f>
        <v>I_NS1800.VL.0015</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439" t="s">
        <v>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458" t="str">
        <f>'1. паспорт местоположение'!A15:C15</f>
        <v>ВЛ-110 кВ  Северный - ГДН 1,2  (новое строительство ВЛ протяженностью 48.01км)</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39" t="s">
        <v>7</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5"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5" x14ac:dyDescent="0.25">
      <c r="A18" s="518" t="s">
        <v>465</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5" s="254" customFormat="1" ht="33" customHeight="1" x14ac:dyDescent="0.25">
      <c r="A20" s="514" t="s">
        <v>187</v>
      </c>
      <c r="B20" s="514" t="s">
        <v>186</v>
      </c>
      <c r="C20" s="503" t="s">
        <v>185</v>
      </c>
      <c r="D20" s="503"/>
      <c r="E20" s="517" t="s">
        <v>184</v>
      </c>
      <c r="F20" s="517"/>
      <c r="G20" s="514" t="s">
        <v>725</v>
      </c>
      <c r="H20" s="519" t="s">
        <v>726</v>
      </c>
      <c r="I20" s="520"/>
      <c r="J20" s="520"/>
      <c r="K20" s="520"/>
      <c r="L20" s="519" t="s">
        <v>727</v>
      </c>
      <c r="M20" s="520"/>
      <c r="N20" s="520"/>
      <c r="O20" s="520"/>
      <c r="P20" s="519" t="s">
        <v>728</v>
      </c>
      <c r="Q20" s="520"/>
      <c r="R20" s="520"/>
      <c r="S20" s="520"/>
      <c r="T20" s="519" t="s">
        <v>729</v>
      </c>
      <c r="U20" s="520"/>
      <c r="V20" s="520"/>
      <c r="W20" s="520"/>
      <c r="X20" s="519" t="s">
        <v>730</v>
      </c>
      <c r="Y20" s="520"/>
      <c r="Z20" s="520"/>
      <c r="AA20" s="520"/>
      <c r="AB20" s="521" t="s">
        <v>183</v>
      </c>
      <c r="AC20" s="522"/>
    </row>
    <row r="21" spans="1:35" s="254" customFormat="1" ht="99.75" customHeight="1" x14ac:dyDescent="0.25">
      <c r="A21" s="515"/>
      <c r="B21" s="515"/>
      <c r="C21" s="503"/>
      <c r="D21" s="503"/>
      <c r="E21" s="517"/>
      <c r="F21" s="517"/>
      <c r="G21" s="515"/>
      <c r="H21" s="503" t="s">
        <v>3</v>
      </c>
      <c r="I21" s="503"/>
      <c r="J21" s="503" t="s">
        <v>181</v>
      </c>
      <c r="K21" s="503"/>
      <c r="L21" s="503" t="s">
        <v>3</v>
      </c>
      <c r="M21" s="503"/>
      <c r="N21" s="503" t="s">
        <v>181</v>
      </c>
      <c r="O21" s="503"/>
      <c r="P21" s="503" t="s">
        <v>3</v>
      </c>
      <c r="Q21" s="503"/>
      <c r="R21" s="503" t="s">
        <v>181</v>
      </c>
      <c r="S21" s="503"/>
      <c r="T21" s="503" t="s">
        <v>3</v>
      </c>
      <c r="U21" s="503"/>
      <c r="V21" s="503" t="s">
        <v>181</v>
      </c>
      <c r="W21" s="503"/>
      <c r="X21" s="503" t="s">
        <v>3</v>
      </c>
      <c r="Y21" s="503"/>
      <c r="Z21" s="503" t="s">
        <v>181</v>
      </c>
      <c r="AA21" s="503"/>
      <c r="AB21" s="523"/>
      <c r="AC21" s="524"/>
    </row>
    <row r="22" spans="1:35" s="254" customFormat="1" ht="89.25" customHeight="1" x14ac:dyDescent="0.3">
      <c r="A22" s="516"/>
      <c r="B22" s="516"/>
      <c r="C22" s="377" t="s">
        <v>3</v>
      </c>
      <c r="D22" s="377" t="s">
        <v>181</v>
      </c>
      <c r="E22" s="378" t="s">
        <v>731</v>
      </c>
      <c r="F22" s="378" t="s">
        <v>732</v>
      </c>
      <c r="G22" s="516"/>
      <c r="H22" s="379" t="s">
        <v>446</v>
      </c>
      <c r="I22" s="379" t="s">
        <v>447</v>
      </c>
      <c r="J22" s="379" t="s">
        <v>446</v>
      </c>
      <c r="K22" s="379" t="s">
        <v>447</v>
      </c>
      <c r="L22" s="379" t="s">
        <v>446</v>
      </c>
      <c r="M22" s="379" t="s">
        <v>447</v>
      </c>
      <c r="N22" s="379" t="s">
        <v>446</v>
      </c>
      <c r="O22" s="379" t="s">
        <v>447</v>
      </c>
      <c r="P22" s="379" t="s">
        <v>446</v>
      </c>
      <c r="Q22" s="379" t="s">
        <v>447</v>
      </c>
      <c r="R22" s="379" t="s">
        <v>446</v>
      </c>
      <c r="S22" s="379" t="s">
        <v>447</v>
      </c>
      <c r="T22" s="379" t="s">
        <v>446</v>
      </c>
      <c r="U22" s="379" t="s">
        <v>447</v>
      </c>
      <c r="V22" s="379" t="s">
        <v>446</v>
      </c>
      <c r="W22" s="379" t="s">
        <v>447</v>
      </c>
      <c r="X22" s="379" t="s">
        <v>446</v>
      </c>
      <c r="Y22" s="379" t="s">
        <v>447</v>
      </c>
      <c r="Z22" s="379" t="s">
        <v>446</v>
      </c>
      <c r="AA22" s="379" t="s">
        <v>447</v>
      </c>
      <c r="AB22" s="377" t="s">
        <v>182</v>
      </c>
      <c r="AC22" s="377" t="s">
        <v>181</v>
      </c>
      <c r="AE22" s="255"/>
      <c r="AF22" s="255"/>
      <c r="AG22" s="255"/>
      <c r="AH22" s="255"/>
      <c r="AI22" s="256"/>
    </row>
    <row r="23" spans="1:35" s="254" customFormat="1" ht="19.5" customHeight="1" x14ac:dyDescent="0.25">
      <c r="A23" s="374">
        <v>1</v>
      </c>
      <c r="B23" s="374">
        <v>2</v>
      </c>
      <c r="C23" s="374">
        <v>3</v>
      </c>
      <c r="D23" s="374">
        <v>4</v>
      </c>
      <c r="E23" s="374">
        <v>5</v>
      </c>
      <c r="F23" s="374">
        <v>6</v>
      </c>
      <c r="G23" s="374">
        <v>7</v>
      </c>
      <c r="H23" s="374">
        <v>8</v>
      </c>
      <c r="I23" s="374">
        <v>9</v>
      </c>
      <c r="J23" s="374">
        <v>10</v>
      </c>
      <c r="K23" s="374">
        <v>11</v>
      </c>
      <c r="L23" s="374">
        <v>12</v>
      </c>
      <c r="M23" s="374">
        <v>13</v>
      </c>
      <c r="N23" s="374">
        <v>14</v>
      </c>
      <c r="O23" s="374">
        <v>15</v>
      </c>
      <c r="P23" s="374">
        <v>16</v>
      </c>
      <c r="Q23" s="374">
        <v>17</v>
      </c>
      <c r="R23" s="374">
        <v>18</v>
      </c>
      <c r="S23" s="374">
        <v>19</v>
      </c>
      <c r="T23" s="374">
        <v>20</v>
      </c>
      <c r="U23" s="374">
        <v>21</v>
      </c>
      <c r="V23" s="374">
        <v>22</v>
      </c>
      <c r="W23" s="374">
        <v>23</v>
      </c>
      <c r="X23" s="374">
        <v>24</v>
      </c>
      <c r="Y23" s="374">
        <v>25</v>
      </c>
      <c r="Z23" s="374">
        <v>26</v>
      </c>
      <c r="AA23" s="374">
        <v>27</v>
      </c>
      <c r="AB23" s="374">
        <v>28</v>
      </c>
      <c r="AC23" s="374">
        <v>29</v>
      </c>
      <c r="AE23" s="256"/>
      <c r="AF23" s="256"/>
      <c r="AG23" s="256"/>
      <c r="AH23" s="256"/>
      <c r="AI23" s="256"/>
    </row>
    <row r="24" spans="1:35" s="381" customFormat="1" ht="47.25" customHeight="1" x14ac:dyDescent="0.25">
      <c r="A24" s="257">
        <v>1</v>
      </c>
      <c r="B24" s="258" t="s">
        <v>180</v>
      </c>
      <c r="C24" s="382">
        <v>814.62858703000018</v>
      </c>
      <c r="D24" s="382">
        <v>814.62858703000018</v>
      </c>
      <c r="E24" s="380">
        <v>40</v>
      </c>
      <c r="F24" s="380">
        <v>39.99999686999999</v>
      </c>
      <c r="G24" s="380">
        <f>F24</f>
        <v>39.99999686999999</v>
      </c>
      <c r="H24" s="380">
        <v>0</v>
      </c>
      <c r="I24" s="380"/>
      <c r="J24" s="380">
        <v>0</v>
      </c>
      <c r="K24" s="380"/>
      <c r="L24" s="380">
        <v>0</v>
      </c>
      <c r="M24" s="380"/>
      <c r="N24" s="380">
        <v>0</v>
      </c>
      <c r="O24" s="380"/>
      <c r="P24" s="380">
        <v>0</v>
      </c>
      <c r="Q24" s="380"/>
      <c r="R24" s="380">
        <v>0</v>
      </c>
      <c r="S24" s="380"/>
      <c r="T24" s="380">
        <v>0</v>
      </c>
      <c r="U24" s="380"/>
      <c r="V24" s="380">
        <v>0</v>
      </c>
      <c r="W24" s="380"/>
      <c r="X24" s="380">
        <v>0</v>
      </c>
      <c r="Y24" s="380"/>
      <c r="Z24" s="380">
        <v>0</v>
      </c>
      <c r="AA24" s="380"/>
      <c r="AB24" s="382">
        <f>H24+J24+L24+N24+P24+T24+X24</f>
        <v>0</v>
      </c>
      <c r="AC24" s="380">
        <f>J24+N24+R24+V24+Z24</f>
        <v>0</v>
      </c>
    </row>
    <row r="25" spans="1:35" s="254" customFormat="1" ht="24" customHeight="1" x14ac:dyDescent="0.25">
      <c r="A25" s="259" t="s">
        <v>179</v>
      </c>
      <c r="B25" s="260" t="s">
        <v>178</v>
      </c>
      <c r="C25" s="365"/>
      <c r="D25" s="365"/>
      <c r="E25" s="303"/>
      <c r="F25" s="303"/>
      <c r="G25" s="303">
        <f t="shared" ref="G25:H30" si="0">F25</f>
        <v>0</v>
      </c>
      <c r="H25" s="303">
        <f t="shared" si="0"/>
        <v>0</v>
      </c>
      <c r="I25" s="303"/>
      <c r="J25" s="303">
        <f t="shared" ref="J25" si="1">I25</f>
        <v>0</v>
      </c>
      <c r="K25" s="303"/>
      <c r="L25" s="303">
        <f t="shared" ref="L25" si="2">K25</f>
        <v>0</v>
      </c>
      <c r="M25" s="303"/>
      <c r="N25" s="303">
        <f t="shared" ref="N25:N27" si="3">M25</f>
        <v>0</v>
      </c>
      <c r="O25" s="303"/>
      <c r="P25" s="303">
        <f t="shared" ref="P25" si="4">O25</f>
        <v>0</v>
      </c>
      <c r="Q25" s="303"/>
      <c r="R25" s="303">
        <f t="shared" ref="R25:R27" si="5">Q25</f>
        <v>0</v>
      </c>
      <c r="S25" s="303"/>
      <c r="T25" s="303">
        <f t="shared" ref="T25" si="6">S25</f>
        <v>0</v>
      </c>
      <c r="U25" s="303"/>
      <c r="V25" s="303">
        <f t="shared" ref="V25:V27" si="7">U25</f>
        <v>0</v>
      </c>
      <c r="W25" s="303"/>
      <c r="X25" s="303">
        <f t="shared" ref="X25" si="8">W25</f>
        <v>0</v>
      </c>
      <c r="Y25" s="303"/>
      <c r="Z25" s="303">
        <f t="shared" ref="Z25:Z27" si="9">Y25</f>
        <v>0</v>
      </c>
      <c r="AA25" s="303"/>
      <c r="AB25" s="384">
        <f t="shared" ref="AB25:AB34" si="10">H25+J25+L25+N25+P25+T25+X25</f>
        <v>0</v>
      </c>
      <c r="AC25" s="303">
        <f t="shared" ref="AC25:AC34" si="11">J25+N25+R25+V25+Z25</f>
        <v>0</v>
      </c>
    </row>
    <row r="26" spans="1:35" s="254" customFormat="1" x14ac:dyDescent="0.25">
      <c r="A26" s="259" t="s">
        <v>177</v>
      </c>
      <c r="B26" s="260" t="s">
        <v>176</v>
      </c>
      <c r="C26" s="365"/>
      <c r="D26" s="365"/>
      <c r="E26" s="303"/>
      <c r="F26" s="303"/>
      <c r="G26" s="303">
        <f t="shared" si="0"/>
        <v>0</v>
      </c>
      <c r="H26" s="303">
        <f t="shared" si="0"/>
        <v>0</v>
      </c>
      <c r="I26" s="303"/>
      <c r="J26" s="303">
        <f t="shared" ref="J26" si="12">I26</f>
        <v>0</v>
      </c>
      <c r="K26" s="303"/>
      <c r="L26" s="303">
        <f t="shared" ref="L26" si="13">K26</f>
        <v>0</v>
      </c>
      <c r="M26" s="303"/>
      <c r="N26" s="303">
        <f t="shared" si="3"/>
        <v>0</v>
      </c>
      <c r="O26" s="303"/>
      <c r="P26" s="303">
        <f t="shared" ref="P26" si="14">O26</f>
        <v>0</v>
      </c>
      <c r="Q26" s="303"/>
      <c r="R26" s="303">
        <f t="shared" si="5"/>
        <v>0</v>
      </c>
      <c r="S26" s="303"/>
      <c r="T26" s="303">
        <f t="shared" ref="T26" si="15">S26</f>
        <v>0</v>
      </c>
      <c r="U26" s="303"/>
      <c r="V26" s="303">
        <f t="shared" si="7"/>
        <v>0</v>
      </c>
      <c r="W26" s="303"/>
      <c r="X26" s="303">
        <f t="shared" ref="X26" si="16">W26</f>
        <v>0</v>
      </c>
      <c r="Y26" s="303"/>
      <c r="Z26" s="303">
        <f t="shared" si="9"/>
        <v>0</v>
      </c>
      <c r="AA26" s="303"/>
      <c r="AB26" s="384">
        <f t="shared" si="10"/>
        <v>0</v>
      </c>
      <c r="AC26" s="303">
        <f t="shared" si="11"/>
        <v>0</v>
      </c>
    </row>
    <row r="27" spans="1:35" s="254" customFormat="1" ht="31.5" x14ac:dyDescent="0.25">
      <c r="A27" s="259" t="s">
        <v>175</v>
      </c>
      <c r="B27" s="260" t="s">
        <v>404</v>
      </c>
      <c r="C27" s="365"/>
      <c r="D27" s="365"/>
      <c r="E27" s="303"/>
      <c r="F27" s="303"/>
      <c r="G27" s="303">
        <f t="shared" si="0"/>
        <v>0</v>
      </c>
      <c r="H27" s="303">
        <f t="shared" si="0"/>
        <v>0</v>
      </c>
      <c r="I27" s="303"/>
      <c r="J27" s="303">
        <f t="shared" ref="J27" si="17">I27</f>
        <v>0</v>
      </c>
      <c r="K27" s="303"/>
      <c r="L27" s="303">
        <f t="shared" ref="L27" si="18">K27</f>
        <v>0</v>
      </c>
      <c r="M27" s="303"/>
      <c r="N27" s="303">
        <f t="shared" si="3"/>
        <v>0</v>
      </c>
      <c r="O27" s="303"/>
      <c r="P27" s="303">
        <f t="shared" ref="P27" si="19">O27</f>
        <v>0</v>
      </c>
      <c r="Q27" s="303"/>
      <c r="R27" s="303">
        <f t="shared" si="5"/>
        <v>0</v>
      </c>
      <c r="S27" s="303"/>
      <c r="T27" s="303">
        <f t="shared" ref="T27" si="20">S27</f>
        <v>0</v>
      </c>
      <c r="U27" s="303"/>
      <c r="V27" s="303">
        <f t="shared" si="7"/>
        <v>0</v>
      </c>
      <c r="W27" s="303"/>
      <c r="X27" s="303">
        <f t="shared" ref="X27" si="21">W27</f>
        <v>0</v>
      </c>
      <c r="Y27" s="303"/>
      <c r="Z27" s="303">
        <f t="shared" si="9"/>
        <v>0</v>
      </c>
      <c r="AA27" s="303"/>
      <c r="AB27" s="384">
        <f t="shared" si="10"/>
        <v>0</v>
      </c>
      <c r="AC27" s="303">
        <f t="shared" si="11"/>
        <v>0</v>
      </c>
    </row>
    <row r="28" spans="1:35" s="254" customFormat="1" x14ac:dyDescent="0.25">
      <c r="A28" s="259" t="s">
        <v>174</v>
      </c>
      <c r="B28" s="260" t="s">
        <v>173</v>
      </c>
      <c r="C28" s="365"/>
      <c r="D28" s="365"/>
      <c r="E28" s="303"/>
      <c r="F28" s="303"/>
      <c r="G28" s="303">
        <f>G24</f>
        <v>39.99999686999999</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84">
        <f t="shared" si="10"/>
        <v>0</v>
      </c>
      <c r="AC28" s="303">
        <f t="shared" si="11"/>
        <v>0</v>
      </c>
    </row>
    <row r="29" spans="1:35" s="254" customFormat="1" x14ac:dyDescent="0.25">
      <c r="A29" s="259" t="s">
        <v>172</v>
      </c>
      <c r="B29" s="261" t="s">
        <v>171</v>
      </c>
      <c r="C29" s="365"/>
      <c r="D29" s="365"/>
      <c r="E29" s="303"/>
      <c r="F29" s="303"/>
      <c r="G29" s="303">
        <f t="shared" si="0"/>
        <v>0</v>
      </c>
      <c r="H29" s="303">
        <f t="shared" si="0"/>
        <v>0</v>
      </c>
      <c r="I29" s="303"/>
      <c r="J29" s="303">
        <f t="shared" ref="J29" si="22">I29</f>
        <v>0</v>
      </c>
      <c r="K29" s="303"/>
      <c r="L29" s="303">
        <f t="shared" ref="L29" si="23">K29</f>
        <v>0</v>
      </c>
      <c r="M29" s="303"/>
      <c r="N29" s="303">
        <f t="shared" ref="N29:N30" si="24">M29</f>
        <v>0</v>
      </c>
      <c r="O29" s="303"/>
      <c r="P29" s="303">
        <f t="shared" ref="P29" si="25">O29</f>
        <v>0</v>
      </c>
      <c r="Q29" s="303"/>
      <c r="R29" s="303">
        <f t="shared" ref="R29:R30" si="26">Q29</f>
        <v>0</v>
      </c>
      <c r="S29" s="303"/>
      <c r="T29" s="303">
        <f t="shared" ref="T29" si="27">S29</f>
        <v>0</v>
      </c>
      <c r="U29" s="303"/>
      <c r="V29" s="303">
        <f t="shared" ref="V29:V30" si="28">U29</f>
        <v>0</v>
      </c>
      <c r="W29" s="303"/>
      <c r="X29" s="303">
        <f t="shared" ref="X29" si="29">W29</f>
        <v>0</v>
      </c>
      <c r="Y29" s="303"/>
      <c r="Z29" s="303">
        <f t="shared" ref="Z29:Z30" si="30">Y29</f>
        <v>0</v>
      </c>
      <c r="AA29" s="303"/>
      <c r="AB29" s="384">
        <f t="shared" si="10"/>
        <v>0</v>
      </c>
      <c r="AC29" s="303">
        <f t="shared" si="11"/>
        <v>0</v>
      </c>
    </row>
    <row r="30" spans="1:35" s="381" customFormat="1" ht="47.25" x14ac:dyDescent="0.25">
      <c r="A30" s="257" t="s">
        <v>64</v>
      </c>
      <c r="B30" s="258" t="s">
        <v>170</v>
      </c>
      <c r="C30" s="380">
        <v>684.18508684999995</v>
      </c>
      <c r="D30" s="380">
        <v>684.18508684999995</v>
      </c>
      <c r="E30" s="380">
        <v>0</v>
      </c>
      <c r="F30" s="380">
        <v>0</v>
      </c>
      <c r="G30" s="380">
        <f t="shared" si="0"/>
        <v>0</v>
      </c>
      <c r="H30" s="380">
        <f t="shared" si="0"/>
        <v>0</v>
      </c>
      <c r="I30" s="380"/>
      <c r="J30" s="380">
        <f t="shared" ref="J30" si="31">I30</f>
        <v>0</v>
      </c>
      <c r="K30" s="380"/>
      <c r="L30" s="380">
        <f t="shared" ref="L30" si="32">K30</f>
        <v>0</v>
      </c>
      <c r="M30" s="380"/>
      <c r="N30" s="380">
        <f t="shared" si="24"/>
        <v>0</v>
      </c>
      <c r="O30" s="380"/>
      <c r="P30" s="380">
        <f t="shared" ref="P30" si="33">O30</f>
        <v>0</v>
      </c>
      <c r="Q30" s="380"/>
      <c r="R30" s="380">
        <f t="shared" si="26"/>
        <v>0</v>
      </c>
      <c r="S30" s="380"/>
      <c r="T30" s="380">
        <f t="shared" ref="T30" si="34">S30</f>
        <v>0</v>
      </c>
      <c r="U30" s="380"/>
      <c r="V30" s="380">
        <f t="shared" si="28"/>
        <v>0</v>
      </c>
      <c r="W30" s="380"/>
      <c r="X30" s="380">
        <f t="shared" ref="X30" si="35">W30</f>
        <v>0</v>
      </c>
      <c r="Y30" s="380"/>
      <c r="Z30" s="380">
        <f t="shared" si="30"/>
        <v>0</v>
      </c>
      <c r="AA30" s="380"/>
      <c r="AB30" s="382">
        <f t="shared" si="10"/>
        <v>0</v>
      </c>
      <c r="AC30" s="380">
        <f t="shared" si="11"/>
        <v>0</v>
      </c>
    </row>
    <row r="31" spans="1:35" s="254" customFormat="1" x14ac:dyDescent="0.25">
      <c r="A31" s="257" t="s">
        <v>169</v>
      </c>
      <c r="B31" s="260" t="s">
        <v>168</v>
      </c>
      <c r="C31" s="303">
        <v>26.606794010000002</v>
      </c>
      <c r="D31" s="303">
        <v>26.606794010000002</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84">
        <f t="shared" si="10"/>
        <v>0</v>
      </c>
      <c r="AC31" s="303">
        <f t="shared" si="11"/>
        <v>0</v>
      </c>
    </row>
    <row r="32" spans="1:35" s="254" customFormat="1" ht="31.5" x14ac:dyDescent="0.25">
      <c r="A32" s="257" t="s">
        <v>167</v>
      </c>
      <c r="B32" s="260" t="s">
        <v>166</v>
      </c>
      <c r="C32" s="303">
        <v>573.91912387999992</v>
      </c>
      <c r="D32" s="303">
        <v>573.91912387999992</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84">
        <f t="shared" si="10"/>
        <v>0</v>
      </c>
      <c r="AC32" s="303">
        <f t="shared" si="11"/>
        <v>0</v>
      </c>
    </row>
    <row r="33" spans="1:29" s="254" customFormat="1" x14ac:dyDescent="0.25">
      <c r="A33" s="257" t="s">
        <v>165</v>
      </c>
      <c r="B33" s="260" t="s">
        <v>164</v>
      </c>
      <c r="C33" s="303">
        <v>39.034553299999999</v>
      </c>
      <c r="D33" s="303">
        <v>39.034553299999999</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84">
        <f t="shared" si="10"/>
        <v>0</v>
      </c>
      <c r="AC33" s="303">
        <f t="shared" si="11"/>
        <v>0</v>
      </c>
    </row>
    <row r="34" spans="1:29" s="254" customFormat="1" x14ac:dyDescent="0.25">
      <c r="A34" s="257" t="s">
        <v>163</v>
      </c>
      <c r="B34" s="260" t="s">
        <v>162</v>
      </c>
      <c r="C34" s="303">
        <v>44.624615659999996</v>
      </c>
      <c r="D34" s="303">
        <v>44.624615660000003</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84">
        <f t="shared" si="10"/>
        <v>0</v>
      </c>
      <c r="AC34" s="303">
        <f t="shared" si="11"/>
        <v>0</v>
      </c>
    </row>
    <row r="35" spans="1:29" s="254" customFormat="1" ht="31.5" x14ac:dyDescent="0.25">
      <c r="A35" s="257" t="s">
        <v>63</v>
      </c>
      <c r="B35" s="258" t="s">
        <v>161</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s="254" customFormat="1" ht="31.5" x14ac:dyDescent="0.25">
      <c r="A36" s="259" t="s">
        <v>160</v>
      </c>
      <c r="B36" s="262" t="s">
        <v>644</v>
      </c>
      <c r="C36" s="303"/>
      <c r="D36" s="303"/>
      <c r="E36" s="303"/>
      <c r="F36" s="303"/>
      <c r="G36" s="303">
        <v>0</v>
      </c>
      <c r="H36" s="303">
        <v>0</v>
      </c>
      <c r="I36" s="303" t="s">
        <v>522</v>
      </c>
      <c r="J36" s="303">
        <v>0</v>
      </c>
      <c r="K36" s="303" t="s">
        <v>522</v>
      </c>
      <c r="L36" s="303">
        <v>0</v>
      </c>
      <c r="M36" s="303" t="s">
        <v>522</v>
      </c>
      <c r="N36" s="303">
        <v>0</v>
      </c>
      <c r="O36" s="303" t="s">
        <v>522</v>
      </c>
      <c r="P36" s="303">
        <v>0</v>
      </c>
      <c r="Q36" s="303" t="s">
        <v>522</v>
      </c>
      <c r="R36" s="303">
        <v>0</v>
      </c>
      <c r="S36" s="303" t="s">
        <v>522</v>
      </c>
      <c r="T36" s="303">
        <v>0</v>
      </c>
      <c r="U36" s="303" t="s">
        <v>522</v>
      </c>
      <c r="V36" s="303">
        <v>0</v>
      </c>
      <c r="W36" s="303" t="s">
        <v>522</v>
      </c>
      <c r="X36" s="303">
        <v>0</v>
      </c>
      <c r="Y36" s="303" t="s">
        <v>522</v>
      </c>
      <c r="Z36" s="303">
        <v>0</v>
      </c>
      <c r="AA36" s="303" t="s">
        <v>522</v>
      </c>
      <c r="AB36" s="303">
        <f>C36</f>
        <v>0</v>
      </c>
      <c r="AC36" s="303">
        <f t="shared" ref="AC36:AC46" si="36">D36</f>
        <v>0</v>
      </c>
    </row>
    <row r="37" spans="1:29" s="254" customFormat="1" x14ac:dyDescent="0.25">
      <c r="A37" s="259" t="s">
        <v>159</v>
      </c>
      <c r="B37" s="262" t="s">
        <v>149</v>
      </c>
      <c r="C37" s="303"/>
      <c r="D37" s="303"/>
      <c r="E37" s="303"/>
      <c r="F37" s="303"/>
      <c r="G37" s="303">
        <v>0</v>
      </c>
      <c r="H37" s="303">
        <v>0</v>
      </c>
      <c r="I37" s="303" t="s">
        <v>522</v>
      </c>
      <c r="J37" s="303">
        <v>0</v>
      </c>
      <c r="K37" s="303" t="s">
        <v>522</v>
      </c>
      <c r="L37" s="303">
        <v>0</v>
      </c>
      <c r="M37" s="303" t="s">
        <v>522</v>
      </c>
      <c r="N37" s="303">
        <v>0</v>
      </c>
      <c r="O37" s="303" t="s">
        <v>522</v>
      </c>
      <c r="P37" s="303">
        <v>0</v>
      </c>
      <c r="Q37" s="303" t="s">
        <v>522</v>
      </c>
      <c r="R37" s="303">
        <v>0</v>
      </c>
      <c r="S37" s="303" t="s">
        <v>522</v>
      </c>
      <c r="T37" s="303">
        <v>0</v>
      </c>
      <c r="U37" s="303" t="s">
        <v>522</v>
      </c>
      <c r="V37" s="303">
        <v>0</v>
      </c>
      <c r="W37" s="303" t="s">
        <v>522</v>
      </c>
      <c r="X37" s="303">
        <v>0</v>
      </c>
      <c r="Y37" s="303" t="s">
        <v>522</v>
      </c>
      <c r="Z37" s="303">
        <v>0</v>
      </c>
      <c r="AA37" s="303" t="s">
        <v>522</v>
      </c>
      <c r="AB37" s="303">
        <f t="shared" ref="AB37:AC60" si="37">C37</f>
        <v>0</v>
      </c>
      <c r="AC37" s="303">
        <f t="shared" si="36"/>
        <v>0</v>
      </c>
    </row>
    <row r="38" spans="1:29" s="254" customFormat="1" x14ac:dyDescent="0.25">
      <c r="A38" s="259" t="s">
        <v>158</v>
      </c>
      <c r="B38" s="260" t="s">
        <v>694</v>
      </c>
      <c r="C38" s="303">
        <v>48.01</v>
      </c>
      <c r="D38" s="303">
        <v>48.01</v>
      </c>
      <c r="E38" s="303"/>
      <c r="F38" s="303"/>
      <c r="G38" s="303">
        <v>0</v>
      </c>
      <c r="H38" s="303">
        <v>0</v>
      </c>
      <c r="I38" s="303" t="s">
        <v>522</v>
      </c>
      <c r="J38" s="303">
        <v>0</v>
      </c>
      <c r="K38" s="303" t="s">
        <v>522</v>
      </c>
      <c r="L38" s="303">
        <v>0</v>
      </c>
      <c r="M38" s="303" t="s">
        <v>522</v>
      </c>
      <c r="N38" s="303">
        <v>0</v>
      </c>
      <c r="O38" s="303" t="s">
        <v>522</v>
      </c>
      <c r="P38" s="303">
        <v>0</v>
      </c>
      <c r="Q38" s="375"/>
      <c r="R38" s="303">
        <v>0</v>
      </c>
      <c r="S38" s="375"/>
      <c r="T38" s="303">
        <v>0</v>
      </c>
      <c r="U38" s="303" t="s">
        <v>522</v>
      </c>
      <c r="V38" s="303">
        <v>0</v>
      </c>
      <c r="W38" s="303" t="s">
        <v>522</v>
      </c>
      <c r="X38" s="303">
        <v>0</v>
      </c>
      <c r="Y38" s="303" t="s">
        <v>522</v>
      </c>
      <c r="Z38" s="303">
        <v>0</v>
      </c>
      <c r="AA38" s="303" t="s">
        <v>522</v>
      </c>
      <c r="AB38" s="303">
        <v>0</v>
      </c>
      <c r="AC38" s="303">
        <v>0</v>
      </c>
    </row>
    <row r="39" spans="1:29" s="254" customFormat="1" x14ac:dyDescent="0.25">
      <c r="A39" s="259" t="s">
        <v>157</v>
      </c>
      <c r="B39" s="260" t="s">
        <v>646</v>
      </c>
      <c r="C39" s="303"/>
      <c r="D39" s="303"/>
      <c r="E39" s="303"/>
      <c r="F39" s="303"/>
      <c r="G39" s="303">
        <v>0</v>
      </c>
      <c r="H39" s="303">
        <v>0</v>
      </c>
      <c r="I39" s="303" t="s">
        <v>522</v>
      </c>
      <c r="J39" s="303">
        <v>0</v>
      </c>
      <c r="K39" s="303" t="s">
        <v>522</v>
      </c>
      <c r="L39" s="303">
        <v>0</v>
      </c>
      <c r="M39" s="303" t="s">
        <v>522</v>
      </c>
      <c r="N39" s="303">
        <v>0</v>
      </c>
      <c r="O39" s="303" t="s">
        <v>522</v>
      </c>
      <c r="P39" s="303">
        <v>0</v>
      </c>
      <c r="Q39" s="303" t="s">
        <v>522</v>
      </c>
      <c r="R39" s="303">
        <v>0</v>
      </c>
      <c r="S39" s="303" t="s">
        <v>522</v>
      </c>
      <c r="T39" s="303">
        <v>0</v>
      </c>
      <c r="U39" s="303" t="s">
        <v>522</v>
      </c>
      <c r="V39" s="303">
        <v>0</v>
      </c>
      <c r="W39" s="303" t="s">
        <v>522</v>
      </c>
      <c r="X39" s="303">
        <v>0</v>
      </c>
      <c r="Y39" s="303" t="s">
        <v>522</v>
      </c>
      <c r="Z39" s="303">
        <v>0</v>
      </c>
      <c r="AA39" s="303" t="s">
        <v>522</v>
      </c>
      <c r="AB39" s="303">
        <f t="shared" si="37"/>
        <v>0</v>
      </c>
      <c r="AC39" s="303">
        <f t="shared" si="36"/>
        <v>0</v>
      </c>
    </row>
    <row r="40" spans="1:29" s="254" customFormat="1" x14ac:dyDescent="0.25">
      <c r="A40" s="259" t="s">
        <v>156</v>
      </c>
      <c r="B40" s="260" t="s">
        <v>647</v>
      </c>
      <c r="C40" s="303"/>
      <c r="D40" s="303"/>
      <c r="E40" s="303"/>
      <c r="F40" s="303"/>
      <c r="G40" s="303">
        <v>0</v>
      </c>
      <c r="H40" s="303">
        <v>0</v>
      </c>
      <c r="I40" s="303" t="s">
        <v>522</v>
      </c>
      <c r="J40" s="303">
        <v>0</v>
      </c>
      <c r="K40" s="303" t="s">
        <v>522</v>
      </c>
      <c r="L40" s="303">
        <v>0</v>
      </c>
      <c r="M40" s="303" t="s">
        <v>522</v>
      </c>
      <c r="N40" s="303">
        <v>0</v>
      </c>
      <c r="O40" s="303" t="s">
        <v>522</v>
      </c>
      <c r="P40" s="303">
        <v>0</v>
      </c>
      <c r="Q40" s="303" t="s">
        <v>522</v>
      </c>
      <c r="R40" s="303">
        <v>0</v>
      </c>
      <c r="S40" s="303" t="s">
        <v>522</v>
      </c>
      <c r="T40" s="303">
        <v>0</v>
      </c>
      <c r="U40" s="303" t="s">
        <v>522</v>
      </c>
      <c r="V40" s="303">
        <v>0</v>
      </c>
      <c r="W40" s="303" t="s">
        <v>522</v>
      </c>
      <c r="X40" s="303">
        <v>0</v>
      </c>
      <c r="Y40" s="303" t="s">
        <v>522</v>
      </c>
      <c r="Z40" s="303">
        <v>0</v>
      </c>
      <c r="AA40" s="303" t="s">
        <v>522</v>
      </c>
      <c r="AB40" s="303">
        <f t="shared" si="37"/>
        <v>0</v>
      </c>
      <c r="AC40" s="303">
        <f t="shared" si="36"/>
        <v>0</v>
      </c>
    </row>
    <row r="41" spans="1:29" s="254" customFormat="1" x14ac:dyDescent="0.25">
      <c r="A41" s="259" t="s">
        <v>155</v>
      </c>
      <c r="B41" s="260" t="s">
        <v>648</v>
      </c>
      <c r="C41" s="303"/>
      <c r="D41" s="303"/>
      <c r="E41" s="303"/>
      <c r="F41" s="303"/>
      <c r="G41" s="303">
        <v>0</v>
      </c>
      <c r="H41" s="303">
        <v>0</v>
      </c>
      <c r="I41" s="303" t="s">
        <v>522</v>
      </c>
      <c r="J41" s="303">
        <v>0</v>
      </c>
      <c r="K41" s="303" t="s">
        <v>522</v>
      </c>
      <c r="L41" s="303">
        <v>0</v>
      </c>
      <c r="M41" s="303" t="s">
        <v>522</v>
      </c>
      <c r="N41" s="303">
        <v>0</v>
      </c>
      <c r="O41" s="303" t="s">
        <v>522</v>
      </c>
      <c r="P41" s="303">
        <v>0</v>
      </c>
      <c r="Q41" s="303" t="s">
        <v>522</v>
      </c>
      <c r="R41" s="303">
        <v>0</v>
      </c>
      <c r="S41" s="303" t="s">
        <v>522</v>
      </c>
      <c r="T41" s="303">
        <v>0</v>
      </c>
      <c r="U41" s="303" t="s">
        <v>522</v>
      </c>
      <c r="V41" s="303">
        <v>0</v>
      </c>
      <c r="W41" s="303" t="s">
        <v>522</v>
      </c>
      <c r="X41" s="303">
        <v>0</v>
      </c>
      <c r="Y41" s="303" t="s">
        <v>522</v>
      </c>
      <c r="Z41" s="303">
        <v>0</v>
      </c>
      <c r="AA41" s="303" t="s">
        <v>522</v>
      </c>
      <c r="AB41" s="303">
        <f t="shared" si="37"/>
        <v>0</v>
      </c>
      <c r="AC41" s="303">
        <f t="shared" si="36"/>
        <v>0</v>
      </c>
    </row>
    <row r="42" spans="1:29" s="254" customFormat="1" x14ac:dyDescent="0.25">
      <c r="A42" s="259" t="s">
        <v>154</v>
      </c>
      <c r="B42" s="260" t="s">
        <v>649</v>
      </c>
      <c r="C42" s="303"/>
      <c r="D42" s="303"/>
      <c r="E42" s="303"/>
      <c r="F42" s="303"/>
      <c r="G42" s="303">
        <v>0</v>
      </c>
      <c r="H42" s="303">
        <v>0</v>
      </c>
      <c r="I42" s="303" t="s">
        <v>522</v>
      </c>
      <c r="J42" s="303">
        <v>0</v>
      </c>
      <c r="K42" s="303" t="s">
        <v>522</v>
      </c>
      <c r="L42" s="303">
        <v>0</v>
      </c>
      <c r="M42" s="303" t="s">
        <v>522</v>
      </c>
      <c r="N42" s="303">
        <v>0</v>
      </c>
      <c r="O42" s="303" t="s">
        <v>522</v>
      </c>
      <c r="P42" s="303">
        <v>0</v>
      </c>
      <c r="Q42" s="303" t="s">
        <v>522</v>
      </c>
      <c r="R42" s="303">
        <v>0</v>
      </c>
      <c r="S42" s="303" t="s">
        <v>522</v>
      </c>
      <c r="T42" s="303">
        <v>0</v>
      </c>
      <c r="U42" s="303" t="s">
        <v>522</v>
      </c>
      <c r="V42" s="303">
        <v>0</v>
      </c>
      <c r="W42" s="303" t="s">
        <v>522</v>
      </c>
      <c r="X42" s="303">
        <v>0</v>
      </c>
      <c r="Y42" s="303" t="s">
        <v>522</v>
      </c>
      <c r="Z42" s="303">
        <v>0</v>
      </c>
      <c r="AA42" s="303" t="s">
        <v>522</v>
      </c>
      <c r="AB42" s="303">
        <f t="shared" si="37"/>
        <v>0</v>
      </c>
      <c r="AC42" s="303">
        <f t="shared" si="36"/>
        <v>0</v>
      </c>
    </row>
    <row r="43" spans="1:29" s="254" customFormat="1" x14ac:dyDescent="0.25">
      <c r="A43" s="259" t="s">
        <v>650</v>
      </c>
      <c r="B43" s="260" t="s">
        <v>651</v>
      </c>
      <c r="C43" s="303"/>
      <c r="D43" s="303"/>
      <c r="E43" s="303"/>
      <c r="F43" s="303"/>
      <c r="G43" s="303">
        <v>0</v>
      </c>
      <c r="H43" s="303">
        <v>0</v>
      </c>
      <c r="I43" s="303" t="s">
        <v>522</v>
      </c>
      <c r="J43" s="303">
        <v>0</v>
      </c>
      <c r="K43" s="303" t="s">
        <v>522</v>
      </c>
      <c r="L43" s="303">
        <v>0</v>
      </c>
      <c r="M43" s="303" t="s">
        <v>522</v>
      </c>
      <c r="N43" s="303">
        <v>0</v>
      </c>
      <c r="O43" s="303" t="s">
        <v>522</v>
      </c>
      <c r="P43" s="303">
        <v>0</v>
      </c>
      <c r="Q43" s="303" t="s">
        <v>522</v>
      </c>
      <c r="R43" s="303">
        <v>0</v>
      </c>
      <c r="S43" s="303" t="s">
        <v>522</v>
      </c>
      <c r="T43" s="303">
        <v>0</v>
      </c>
      <c r="U43" s="303" t="s">
        <v>522</v>
      </c>
      <c r="V43" s="303">
        <v>0</v>
      </c>
      <c r="W43" s="303" t="s">
        <v>522</v>
      </c>
      <c r="X43" s="303">
        <v>0</v>
      </c>
      <c r="Y43" s="303" t="s">
        <v>522</v>
      </c>
      <c r="Z43" s="303">
        <v>0</v>
      </c>
      <c r="AA43" s="303" t="s">
        <v>522</v>
      </c>
      <c r="AB43" s="303">
        <f t="shared" si="37"/>
        <v>0</v>
      </c>
      <c r="AC43" s="303">
        <f t="shared" si="36"/>
        <v>0</v>
      </c>
    </row>
    <row r="44" spans="1:29" s="254" customFormat="1" x14ac:dyDescent="0.25">
      <c r="A44" s="259" t="s">
        <v>652</v>
      </c>
      <c r="B44" s="260" t="s">
        <v>653</v>
      </c>
      <c r="C44" s="303"/>
      <c r="D44" s="303"/>
      <c r="E44" s="303"/>
      <c r="F44" s="303"/>
      <c r="G44" s="303">
        <v>0</v>
      </c>
      <c r="H44" s="303">
        <v>0</v>
      </c>
      <c r="I44" s="303" t="s">
        <v>522</v>
      </c>
      <c r="J44" s="303">
        <v>0</v>
      </c>
      <c r="K44" s="303" t="s">
        <v>522</v>
      </c>
      <c r="L44" s="303">
        <v>0</v>
      </c>
      <c r="M44" s="303" t="s">
        <v>522</v>
      </c>
      <c r="N44" s="303">
        <v>0</v>
      </c>
      <c r="O44" s="303" t="s">
        <v>522</v>
      </c>
      <c r="P44" s="303">
        <v>0</v>
      </c>
      <c r="Q44" s="303" t="s">
        <v>522</v>
      </c>
      <c r="R44" s="303">
        <v>0</v>
      </c>
      <c r="S44" s="303" t="s">
        <v>522</v>
      </c>
      <c r="T44" s="303">
        <v>0</v>
      </c>
      <c r="U44" s="303" t="s">
        <v>522</v>
      </c>
      <c r="V44" s="303">
        <v>0</v>
      </c>
      <c r="W44" s="303" t="s">
        <v>522</v>
      </c>
      <c r="X44" s="303">
        <v>0</v>
      </c>
      <c r="Y44" s="303" t="s">
        <v>522</v>
      </c>
      <c r="Z44" s="303">
        <v>0</v>
      </c>
      <c r="AA44" s="303" t="s">
        <v>522</v>
      </c>
      <c r="AB44" s="303">
        <f t="shared" si="37"/>
        <v>0</v>
      </c>
      <c r="AC44" s="303">
        <f t="shared" si="36"/>
        <v>0</v>
      </c>
    </row>
    <row r="45" spans="1:29" s="254" customFormat="1" x14ac:dyDescent="0.25">
      <c r="A45" s="259" t="s">
        <v>654</v>
      </c>
      <c r="B45" s="260" t="s">
        <v>655</v>
      </c>
      <c r="C45" s="303"/>
      <c r="D45" s="303"/>
      <c r="E45" s="303"/>
      <c r="F45" s="303"/>
      <c r="G45" s="303">
        <v>0</v>
      </c>
      <c r="H45" s="303">
        <v>0</v>
      </c>
      <c r="I45" s="303" t="s">
        <v>522</v>
      </c>
      <c r="J45" s="303">
        <v>0</v>
      </c>
      <c r="K45" s="303" t="s">
        <v>522</v>
      </c>
      <c r="L45" s="303">
        <v>0</v>
      </c>
      <c r="M45" s="303" t="s">
        <v>522</v>
      </c>
      <c r="N45" s="303">
        <v>0</v>
      </c>
      <c r="O45" s="303" t="s">
        <v>522</v>
      </c>
      <c r="P45" s="303">
        <v>0</v>
      </c>
      <c r="Q45" s="303" t="s">
        <v>522</v>
      </c>
      <c r="R45" s="303">
        <v>0</v>
      </c>
      <c r="S45" s="303" t="s">
        <v>522</v>
      </c>
      <c r="T45" s="303">
        <v>0</v>
      </c>
      <c r="U45" s="303" t="s">
        <v>522</v>
      </c>
      <c r="V45" s="303">
        <v>0</v>
      </c>
      <c r="W45" s="303" t="s">
        <v>522</v>
      </c>
      <c r="X45" s="303">
        <v>0</v>
      </c>
      <c r="Y45" s="303" t="s">
        <v>522</v>
      </c>
      <c r="Z45" s="303">
        <v>0</v>
      </c>
      <c r="AA45" s="303" t="s">
        <v>522</v>
      </c>
      <c r="AB45" s="303">
        <f t="shared" si="37"/>
        <v>0</v>
      </c>
      <c r="AC45" s="303">
        <f t="shared" si="36"/>
        <v>0</v>
      </c>
    </row>
    <row r="46" spans="1:29" s="254" customFormat="1" x14ac:dyDescent="0.25">
      <c r="A46" s="259" t="s">
        <v>656</v>
      </c>
      <c r="B46" s="260" t="s">
        <v>657</v>
      </c>
      <c r="C46" s="303"/>
      <c r="D46" s="303"/>
      <c r="E46" s="303"/>
      <c r="F46" s="303"/>
      <c r="G46" s="303">
        <v>0</v>
      </c>
      <c r="H46" s="303">
        <v>0</v>
      </c>
      <c r="I46" s="303" t="s">
        <v>522</v>
      </c>
      <c r="J46" s="303">
        <v>0</v>
      </c>
      <c r="K46" s="303" t="s">
        <v>522</v>
      </c>
      <c r="L46" s="303">
        <v>0</v>
      </c>
      <c r="M46" s="303" t="s">
        <v>522</v>
      </c>
      <c r="N46" s="303">
        <v>0</v>
      </c>
      <c r="O46" s="303" t="s">
        <v>522</v>
      </c>
      <c r="P46" s="303">
        <v>0</v>
      </c>
      <c r="Q46" s="303" t="s">
        <v>522</v>
      </c>
      <c r="R46" s="303">
        <v>0</v>
      </c>
      <c r="S46" s="303" t="s">
        <v>522</v>
      </c>
      <c r="T46" s="303">
        <v>0</v>
      </c>
      <c r="U46" s="303" t="s">
        <v>522</v>
      </c>
      <c r="V46" s="303">
        <v>0</v>
      </c>
      <c r="W46" s="303" t="s">
        <v>522</v>
      </c>
      <c r="X46" s="303">
        <v>0</v>
      </c>
      <c r="Y46" s="303" t="s">
        <v>522</v>
      </c>
      <c r="Z46" s="303">
        <v>0</v>
      </c>
      <c r="AA46" s="303" t="s">
        <v>522</v>
      </c>
      <c r="AB46" s="303">
        <f t="shared" si="37"/>
        <v>0</v>
      </c>
      <c r="AC46" s="303">
        <f t="shared" si="36"/>
        <v>0</v>
      </c>
    </row>
    <row r="47" spans="1:29" s="254" customFormat="1" x14ac:dyDescent="0.25">
      <c r="A47" s="257" t="s">
        <v>62</v>
      </c>
      <c r="B47" s="258" t="s">
        <v>153</v>
      </c>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row>
    <row r="48" spans="1:29" s="254" customFormat="1" ht="31.5" x14ac:dyDescent="0.25">
      <c r="A48" s="259" t="s">
        <v>152</v>
      </c>
      <c r="B48" s="262" t="s">
        <v>644</v>
      </c>
      <c r="C48" s="303"/>
      <c r="D48" s="303"/>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v>0</v>
      </c>
      <c r="AA48" s="303"/>
      <c r="AB48" s="303">
        <f>C48</f>
        <v>0</v>
      </c>
      <c r="AC48" s="303">
        <f>D48</f>
        <v>0</v>
      </c>
    </row>
    <row r="49" spans="1:29" s="254" customFormat="1" x14ac:dyDescent="0.25">
      <c r="A49" s="259" t="s">
        <v>151</v>
      </c>
      <c r="B49" s="262" t="s">
        <v>149</v>
      </c>
      <c r="C49" s="303"/>
      <c r="D49" s="303"/>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v>0</v>
      </c>
      <c r="AA49" s="303"/>
      <c r="AB49" s="303">
        <f t="shared" si="37"/>
        <v>0</v>
      </c>
      <c r="AC49" s="303">
        <f t="shared" si="37"/>
        <v>0</v>
      </c>
    </row>
    <row r="50" spans="1:29" s="254" customFormat="1" ht="31.5" x14ac:dyDescent="0.25">
      <c r="A50" s="259" t="s">
        <v>150</v>
      </c>
      <c r="B50" s="260" t="s">
        <v>147</v>
      </c>
      <c r="C50" s="303"/>
      <c r="D50" s="303"/>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v>0</v>
      </c>
      <c r="AA50" s="303"/>
      <c r="AB50" s="303">
        <f t="shared" si="37"/>
        <v>0</v>
      </c>
      <c r="AC50" s="303">
        <f t="shared" si="37"/>
        <v>0</v>
      </c>
    </row>
    <row r="51" spans="1:29" s="254" customFormat="1" ht="35.25" customHeight="1" x14ac:dyDescent="0.25">
      <c r="A51" s="259" t="s">
        <v>148</v>
      </c>
      <c r="B51" s="260" t="s">
        <v>145</v>
      </c>
      <c r="C51" s="303">
        <v>48.01</v>
      </c>
      <c r="D51" s="303">
        <v>48.01</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v>0</v>
      </c>
      <c r="AA51" s="303"/>
      <c r="AB51" s="303">
        <v>0</v>
      </c>
      <c r="AC51" s="303">
        <v>0</v>
      </c>
    </row>
    <row r="52" spans="1:29" s="254" customFormat="1" x14ac:dyDescent="0.25">
      <c r="A52" s="259" t="s">
        <v>146</v>
      </c>
      <c r="B52" s="260" t="s">
        <v>143</v>
      </c>
      <c r="C52" s="303"/>
      <c r="D52" s="303"/>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v>0</v>
      </c>
      <c r="AA52" s="303"/>
      <c r="AB52" s="303">
        <f t="shared" si="37"/>
        <v>0</v>
      </c>
      <c r="AC52" s="303">
        <f t="shared" si="37"/>
        <v>0</v>
      </c>
    </row>
    <row r="53" spans="1:29" s="254" customFormat="1" x14ac:dyDescent="0.25">
      <c r="A53" s="259" t="s">
        <v>144</v>
      </c>
      <c r="B53" s="260" t="s">
        <v>646</v>
      </c>
      <c r="C53" s="303"/>
      <c r="D53" s="303"/>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v>0</v>
      </c>
      <c r="AA53" s="303"/>
      <c r="AB53" s="303">
        <f t="shared" si="37"/>
        <v>0</v>
      </c>
      <c r="AC53" s="303">
        <f t="shared" si="37"/>
        <v>0</v>
      </c>
    </row>
    <row r="54" spans="1:29" s="254" customFormat="1" x14ac:dyDescent="0.25">
      <c r="A54" s="259" t="s">
        <v>142</v>
      </c>
      <c r="B54" s="260" t="s">
        <v>647</v>
      </c>
      <c r="C54" s="303"/>
      <c r="D54" s="303"/>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v>0</v>
      </c>
      <c r="AA54" s="303"/>
      <c r="AB54" s="303">
        <f t="shared" si="37"/>
        <v>0</v>
      </c>
      <c r="AC54" s="303">
        <f t="shared" si="37"/>
        <v>0</v>
      </c>
    </row>
    <row r="55" spans="1:29" s="254" customFormat="1" x14ac:dyDescent="0.25">
      <c r="A55" s="259" t="s">
        <v>658</v>
      </c>
      <c r="B55" s="260" t="s">
        <v>648</v>
      </c>
      <c r="C55" s="303"/>
      <c r="D55" s="303"/>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v>0</v>
      </c>
      <c r="AA55" s="303"/>
      <c r="AB55" s="303">
        <f t="shared" si="37"/>
        <v>0</v>
      </c>
      <c r="AC55" s="303">
        <f t="shared" si="37"/>
        <v>0</v>
      </c>
    </row>
    <row r="56" spans="1:29" s="254" customFormat="1" x14ac:dyDescent="0.25">
      <c r="A56" s="259" t="s">
        <v>659</v>
      </c>
      <c r="B56" s="260" t="s">
        <v>649</v>
      </c>
      <c r="C56" s="303"/>
      <c r="D56" s="303"/>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v>0</v>
      </c>
      <c r="AA56" s="303"/>
      <c r="AB56" s="303">
        <f t="shared" si="37"/>
        <v>0</v>
      </c>
      <c r="AC56" s="303">
        <f t="shared" si="37"/>
        <v>0</v>
      </c>
    </row>
    <row r="57" spans="1:29" s="254" customFormat="1" x14ac:dyDescent="0.25">
      <c r="A57" s="259" t="s">
        <v>660</v>
      </c>
      <c r="B57" s="260" t="s">
        <v>651</v>
      </c>
      <c r="C57" s="303"/>
      <c r="D57" s="303"/>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v>0</v>
      </c>
      <c r="AA57" s="303"/>
      <c r="AB57" s="303">
        <f t="shared" si="37"/>
        <v>0</v>
      </c>
      <c r="AC57" s="303">
        <f t="shared" si="37"/>
        <v>0</v>
      </c>
    </row>
    <row r="58" spans="1:29" s="254" customFormat="1" ht="36.75" customHeight="1" x14ac:dyDescent="0.25">
      <c r="A58" s="259" t="s">
        <v>661</v>
      </c>
      <c r="B58" s="260" t="s">
        <v>653</v>
      </c>
      <c r="C58" s="303"/>
      <c r="D58" s="303"/>
      <c r="E58" s="303"/>
      <c r="F58" s="303"/>
      <c r="G58" s="303">
        <v>0</v>
      </c>
      <c r="H58" s="303">
        <v>0</v>
      </c>
      <c r="I58" s="303"/>
      <c r="J58" s="303">
        <v>0</v>
      </c>
      <c r="K58" s="303"/>
      <c r="L58" s="303">
        <v>0</v>
      </c>
      <c r="M58" s="303"/>
      <c r="N58" s="303">
        <v>0</v>
      </c>
      <c r="O58" s="303"/>
      <c r="P58" s="303">
        <v>0</v>
      </c>
      <c r="Q58" s="303"/>
      <c r="R58" s="303">
        <v>0</v>
      </c>
      <c r="S58" s="303"/>
      <c r="T58" s="303">
        <v>0</v>
      </c>
      <c r="U58" s="303"/>
      <c r="V58" s="303">
        <v>0</v>
      </c>
      <c r="W58" s="303"/>
      <c r="X58" s="303">
        <v>0</v>
      </c>
      <c r="Y58" s="303"/>
      <c r="Z58" s="303">
        <v>0</v>
      </c>
      <c r="AA58" s="303"/>
      <c r="AB58" s="303">
        <f t="shared" si="37"/>
        <v>0</v>
      </c>
      <c r="AC58" s="303">
        <f t="shared" si="37"/>
        <v>0</v>
      </c>
    </row>
    <row r="59" spans="1:29" s="254" customFormat="1" x14ac:dyDescent="0.25">
      <c r="A59" s="259" t="s">
        <v>662</v>
      </c>
      <c r="B59" s="260" t="s">
        <v>655</v>
      </c>
      <c r="C59" s="303"/>
      <c r="D59" s="303"/>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v>0</v>
      </c>
      <c r="AA59" s="303"/>
      <c r="AB59" s="303">
        <f t="shared" si="37"/>
        <v>0</v>
      </c>
      <c r="AC59" s="303">
        <f t="shared" si="37"/>
        <v>0</v>
      </c>
    </row>
    <row r="60" spans="1:29" s="254" customFormat="1" x14ac:dyDescent="0.25">
      <c r="A60" s="259" t="s">
        <v>663</v>
      </c>
      <c r="B60" s="260" t="s">
        <v>657</v>
      </c>
      <c r="C60" s="303"/>
      <c r="D60" s="303"/>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v>0</v>
      </c>
      <c r="AA60" s="303"/>
      <c r="AB60" s="303">
        <f t="shared" si="37"/>
        <v>0</v>
      </c>
      <c r="AC60" s="303">
        <f t="shared" si="37"/>
        <v>0</v>
      </c>
    </row>
    <row r="61" spans="1:29" s="254" customFormat="1" ht="31.5" x14ac:dyDescent="0.25">
      <c r="A61" s="257" t="s">
        <v>60</v>
      </c>
      <c r="B61" s="258" t="s">
        <v>141</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s="254" customFormat="1" x14ac:dyDescent="0.25">
      <c r="A62" s="259" t="s">
        <v>140</v>
      </c>
      <c r="B62" s="260" t="s">
        <v>139</v>
      </c>
      <c r="C62" s="303">
        <v>684.18508684999995</v>
      </c>
      <c r="D62" s="303">
        <v>684.18508684999995</v>
      </c>
      <c r="E62" s="303"/>
      <c r="F62" s="303"/>
      <c r="G62" s="303">
        <v>0</v>
      </c>
      <c r="H62" s="303">
        <v>0</v>
      </c>
      <c r="I62" s="303"/>
      <c r="J62" s="303">
        <v>0</v>
      </c>
      <c r="K62" s="303"/>
      <c r="L62" s="303">
        <v>0</v>
      </c>
      <c r="M62" s="303"/>
      <c r="N62" s="303">
        <v>0</v>
      </c>
      <c r="O62" s="303"/>
      <c r="P62" s="303">
        <v>0</v>
      </c>
      <c r="Q62" s="303"/>
      <c r="R62" s="303">
        <v>0</v>
      </c>
      <c r="S62" s="303"/>
      <c r="T62" s="303">
        <v>0</v>
      </c>
      <c r="U62" s="303"/>
      <c r="V62" s="303">
        <v>0</v>
      </c>
      <c r="W62" s="303"/>
      <c r="X62" s="303">
        <v>0</v>
      </c>
      <c r="Y62" s="303"/>
      <c r="Z62" s="303">
        <v>0</v>
      </c>
      <c r="AA62" s="303"/>
      <c r="AB62" s="303">
        <v>0</v>
      </c>
      <c r="AC62" s="303">
        <v>0</v>
      </c>
    </row>
    <row r="63" spans="1:29" s="254" customFormat="1" x14ac:dyDescent="0.25">
      <c r="A63" s="259" t="s">
        <v>138</v>
      </c>
      <c r="B63" s="260" t="s">
        <v>131</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v>0</v>
      </c>
      <c r="AA63" s="303"/>
      <c r="AB63" s="303">
        <f t="shared" ref="AB63:AC74" si="38">C63</f>
        <v>0</v>
      </c>
      <c r="AC63" s="303">
        <f t="shared" si="38"/>
        <v>0</v>
      </c>
    </row>
    <row r="64" spans="1:29" s="254" customFormat="1" x14ac:dyDescent="0.25">
      <c r="A64" s="259" t="s">
        <v>137</v>
      </c>
      <c r="B64" s="262" t="s">
        <v>130</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v>0</v>
      </c>
      <c r="AA64" s="303"/>
      <c r="AB64" s="303">
        <f t="shared" si="38"/>
        <v>0</v>
      </c>
      <c r="AC64" s="303">
        <f t="shared" si="38"/>
        <v>0</v>
      </c>
    </row>
    <row r="65" spans="1:29" x14ac:dyDescent="0.25">
      <c r="A65" s="259" t="s">
        <v>136</v>
      </c>
      <c r="B65" s="262" t="s">
        <v>129</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v>0</v>
      </c>
      <c r="AA65" s="303"/>
      <c r="AB65" s="303">
        <f t="shared" si="38"/>
        <v>0</v>
      </c>
      <c r="AC65" s="303">
        <f t="shared" si="38"/>
        <v>0</v>
      </c>
    </row>
    <row r="66" spans="1:29" x14ac:dyDescent="0.25">
      <c r="A66" s="259" t="s">
        <v>135</v>
      </c>
      <c r="B66" s="262" t="s">
        <v>132</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v>0</v>
      </c>
      <c r="AA66" s="303"/>
      <c r="AB66" s="303">
        <f t="shared" si="38"/>
        <v>0</v>
      </c>
      <c r="AC66" s="303">
        <f t="shared" si="38"/>
        <v>0</v>
      </c>
    </row>
    <row r="67" spans="1:29" x14ac:dyDescent="0.25">
      <c r="A67" s="259" t="s">
        <v>134</v>
      </c>
      <c r="B67" s="262" t="s">
        <v>664</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v>0</v>
      </c>
      <c r="AA67" s="303"/>
      <c r="AB67" s="303">
        <f t="shared" si="38"/>
        <v>0</v>
      </c>
      <c r="AC67" s="303">
        <f t="shared" si="38"/>
        <v>0</v>
      </c>
    </row>
    <row r="68" spans="1:29" x14ac:dyDescent="0.25">
      <c r="A68" s="259" t="s">
        <v>665</v>
      </c>
      <c r="B68" s="262" t="s">
        <v>666</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v>0</v>
      </c>
      <c r="AA68" s="303"/>
      <c r="AB68" s="303">
        <f t="shared" si="38"/>
        <v>0</v>
      </c>
      <c r="AC68" s="303">
        <f t="shared" si="38"/>
        <v>0</v>
      </c>
    </row>
    <row r="69" spans="1:29" x14ac:dyDescent="0.25">
      <c r="A69" s="259" t="s">
        <v>667</v>
      </c>
      <c r="B69" s="262" t="s">
        <v>668</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v>0</v>
      </c>
      <c r="AA69" s="303"/>
      <c r="AB69" s="303">
        <f t="shared" si="38"/>
        <v>0</v>
      </c>
      <c r="AC69" s="303">
        <f t="shared" si="38"/>
        <v>0</v>
      </c>
    </row>
    <row r="70" spans="1:29" x14ac:dyDescent="0.25">
      <c r="A70" s="259" t="s">
        <v>669</v>
      </c>
      <c r="B70" s="262" t="s">
        <v>670</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v>0</v>
      </c>
      <c r="AA70" s="303"/>
      <c r="AB70" s="303">
        <f t="shared" si="38"/>
        <v>0</v>
      </c>
      <c r="AC70" s="303">
        <f t="shared" si="38"/>
        <v>0</v>
      </c>
    </row>
    <row r="71" spans="1:29" x14ac:dyDescent="0.25">
      <c r="A71" s="259" t="s">
        <v>671</v>
      </c>
      <c r="B71" s="262" t="s">
        <v>672</v>
      </c>
      <c r="C71" s="303"/>
      <c r="D71" s="303"/>
      <c r="E71" s="303"/>
      <c r="F71" s="303"/>
      <c r="G71" s="303">
        <v>0</v>
      </c>
      <c r="H71" s="303">
        <v>0</v>
      </c>
      <c r="I71" s="303"/>
      <c r="J71" s="303">
        <v>0</v>
      </c>
      <c r="K71" s="303"/>
      <c r="L71" s="303">
        <v>0</v>
      </c>
      <c r="M71" s="303"/>
      <c r="N71" s="303">
        <v>0</v>
      </c>
      <c r="O71" s="303"/>
      <c r="P71" s="303">
        <v>0</v>
      </c>
      <c r="Q71" s="303"/>
      <c r="R71" s="303">
        <v>0</v>
      </c>
      <c r="S71" s="303"/>
      <c r="T71" s="303">
        <v>0</v>
      </c>
      <c r="U71" s="303"/>
      <c r="V71" s="303">
        <v>0</v>
      </c>
      <c r="W71" s="303"/>
      <c r="X71" s="303">
        <v>0</v>
      </c>
      <c r="Y71" s="303"/>
      <c r="Z71" s="303">
        <v>0</v>
      </c>
      <c r="AA71" s="303"/>
      <c r="AB71" s="303">
        <f t="shared" si="38"/>
        <v>0</v>
      </c>
      <c r="AC71" s="303">
        <f t="shared" si="38"/>
        <v>0</v>
      </c>
    </row>
    <row r="72" spans="1:29" x14ac:dyDescent="0.25">
      <c r="A72" s="259" t="s">
        <v>673</v>
      </c>
      <c r="B72" s="262" t="s">
        <v>674</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v>0</v>
      </c>
      <c r="AA72" s="303"/>
      <c r="AB72" s="303">
        <f t="shared" si="38"/>
        <v>0</v>
      </c>
      <c r="AC72" s="303">
        <f t="shared" si="38"/>
        <v>0</v>
      </c>
    </row>
    <row r="73" spans="1:29" x14ac:dyDescent="0.25">
      <c r="A73" s="259" t="s">
        <v>675</v>
      </c>
      <c r="B73" s="262" t="s">
        <v>676</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v>0</v>
      </c>
      <c r="AA73" s="303"/>
      <c r="AB73" s="303">
        <f t="shared" si="38"/>
        <v>0</v>
      </c>
      <c r="AC73" s="303">
        <f t="shared" si="38"/>
        <v>0</v>
      </c>
    </row>
    <row r="74" spans="1:29" ht="39" customHeight="1" x14ac:dyDescent="0.25">
      <c r="A74" s="257" t="s">
        <v>59</v>
      </c>
      <c r="B74" s="263" t="s">
        <v>228</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v>0</v>
      </c>
      <c r="AA74" s="303"/>
      <c r="AB74" s="303">
        <f t="shared" si="38"/>
        <v>0</v>
      </c>
      <c r="AC74" s="303">
        <f t="shared" si="38"/>
        <v>0</v>
      </c>
    </row>
    <row r="75" spans="1:29" ht="21.75" customHeight="1" x14ac:dyDescent="0.25">
      <c r="A75" s="257" t="s">
        <v>57</v>
      </c>
      <c r="B75" s="258" t="s">
        <v>133</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ht="23.25" customHeight="1" x14ac:dyDescent="0.25">
      <c r="A76" s="259" t="s">
        <v>223</v>
      </c>
      <c r="B76" s="262" t="s">
        <v>644</v>
      </c>
      <c r="C76" s="303"/>
      <c r="D76" s="303"/>
      <c r="E76" s="303"/>
      <c r="F76" s="303"/>
      <c r="G76" s="303">
        <v>0</v>
      </c>
      <c r="H76" s="303">
        <v>0</v>
      </c>
      <c r="I76" s="303"/>
      <c r="J76" s="303">
        <v>0</v>
      </c>
      <c r="K76" s="303"/>
      <c r="L76" s="303">
        <v>0</v>
      </c>
      <c r="M76" s="303"/>
      <c r="N76" s="303">
        <v>0</v>
      </c>
      <c r="O76" s="303"/>
      <c r="P76" s="303">
        <v>0</v>
      </c>
      <c r="Q76" s="303"/>
      <c r="R76" s="303">
        <v>0</v>
      </c>
      <c r="S76" s="303"/>
      <c r="T76" s="303">
        <v>0</v>
      </c>
      <c r="U76" s="303"/>
      <c r="V76" s="303">
        <v>0</v>
      </c>
      <c r="W76" s="303"/>
      <c r="X76" s="303">
        <v>0</v>
      </c>
      <c r="Y76" s="303"/>
      <c r="Z76" s="303">
        <v>0</v>
      </c>
      <c r="AA76" s="303"/>
      <c r="AB76" s="303">
        <f t="shared" ref="AB76:AC85" si="39">C76</f>
        <v>0</v>
      </c>
      <c r="AC76" s="303">
        <f t="shared" si="39"/>
        <v>0</v>
      </c>
    </row>
    <row r="77" spans="1:29" ht="18.75" customHeight="1" x14ac:dyDescent="0.25">
      <c r="A77" s="259" t="s">
        <v>224</v>
      </c>
      <c r="B77" s="262" t="s">
        <v>149</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v>0</v>
      </c>
      <c r="AA77" s="303"/>
      <c r="AB77" s="303">
        <f t="shared" si="39"/>
        <v>0</v>
      </c>
      <c r="AC77" s="303">
        <f t="shared" si="39"/>
        <v>0</v>
      </c>
    </row>
    <row r="78" spans="1:29" x14ac:dyDescent="0.25">
      <c r="A78" s="259" t="s">
        <v>225</v>
      </c>
      <c r="B78" s="260" t="s">
        <v>645</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v>0</v>
      </c>
      <c r="AA78" s="303"/>
      <c r="AB78" s="303">
        <f t="shared" si="39"/>
        <v>0</v>
      </c>
      <c r="AC78" s="303">
        <f t="shared" si="39"/>
        <v>0</v>
      </c>
    </row>
    <row r="79" spans="1:29" x14ac:dyDescent="0.25">
      <c r="A79" s="259" t="s">
        <v>226</v>
      </c>
      <c r="B79" s="260" t="s">
        <v>646</v>
      </c>
      <c r="C79" s="304"/>
      <c r="D79" s="305"/>
      <c r="E79" s="306"/>
      <c r="F79" s="306"/>
      <c r="G79" s="303">
        <v>0</v>
      </c>
      <c r="H79" s="303">
        <v>0</v>
      </c>
      <c r="I79" s="306"/>
      <c r="J79" s="303">
        <v>0</v>
      </c>
      <c r="K79" s="305"/>
      <c r="L79" s="303">
        <v>0</v>
      </c>
      <c r="M79" s="305"/>
      <c r="N79" s="303">
        <v>0</v>
      </c>
      <c r="O79" s="305"/>
      <c r="P79" s="303">
        <v>0</v>
      </c>
      <c r="Q79" s="305"/>
      <c r="R79" s="303">
        <v>0</v>
      </c>
      <c r="S79" s="305"/>
      <c r="T79" s="303">
        <v>0</v>
      </c>
      <c r="U79" s="305"/>
      <c r="V79" s="303">
        <v>0</v>
      </c>
      <c r="W79" s="305"/>
      <c r="X79" s="303">
        <v>0</v>
      </c>
      <c r="Y79" s="305"/>
      <c r="Z79" s="303">
        <v>0</v>
      </c>
      <c r="AA79" s="305"/>
      <c r="AB79" s="303">
        <f t="shared" si="39"/>
        <v>0</v>
      </c>
      <c r="AC79" s="303">
        <f t="shared" si="39"/>
        <v>0</v>
      </c>
    </row>
    <row r="80" spans="1:29" x14ac:dyDescent="0.25">
      <c r="A80" s="259" t="s">
        <v>227</v>
      </c>
      <c r="B80" s="260" t="s">
        <v>647</v>
      </c>
      <c r="C80" s="304"/>
      <c r="D80" s="305"/>
      <c r="E80" s="306"/>
      <c r="F80" s="306"/>
      <c r="G80" s="303">
        <v>0</v>
      </c>
      <c r="H80" s="303">
        <v>0</v>
      </c>
      <c r="I80" s="306"/>
      <c r="J80" s="303">
        <v>0</v>
      </c>
      <c r="K80" s="305"/>
      <c r="L80" s="303">
        <v>0</v>
      </c>
      <c r="M80" s="305"/>
      <c r="N80" s="303">
        <v>0</v>
      </c>
      <c r="O80" s="305"/>
      <c r="P80" s="303">
        <v>0</v>
      </c>
      <c r="Q80" s="305"/>
      <c r="R80" s="303">
        <v>0</v>
      </c>
      <c r="S80" s="305"/>
      <c r="T80" s="303">
        <v>0</v>
      </c>
      <c r="U80" s="305"/>
      <c r="V80" s="303">
        <v>0</v>
      </c>
      <c r="W80" s="305"/>
      <c r="X80" s="303">
        <v>0</v>
      </c>
      <c r="Y80" s="305"/>
      <c r="Z80" s="303">
        <v>0</v>
      </c>
      <c r="AA80" s="305"/>
      <c r="AB80" s="303">
        <f t="shared" si="39"/>
        <v>0</v>
      </c>
      <c r="AC80" s="303">
        <f t="shared" si="39"/>
        <v>0</v>
      </c>
    </row>
    <row r="81" spans="1:29" x14ac:dyDescent="0.25">
      <c r="A81" s="259" t="s">
        <v>677</v>
      </c>
      <c r="B81" s="260" t="s">
        <v>648</v>
      </c>
      <c r="C81" s="304"/>
      <c r="D81" s="305"/>
      <c r="E81" s="306"/>
      <c r="F81" s="306"/>
      <c r="G81" s="303">
        <v>0</v>
      </c>
      <c r="H81" s="303">
        <v>0</v>
      </c>
      <c r="I81" s="306"/>
      <c r="J81" s="303">
        <v>0</v>
      </c>
      <c r="K81" s="305"/>
      <c r="L81" s="303">
        <v>0</v>
      </c>
      <c r="M81" s="305"/>
      <c r="N81" s="303">
        <v>0</v>
      </c>
      <c r="O81" s="305"/>
      <c r="P81" s="303">
        <v>0</v>
      </c>
      <c r="Q81" s="305"/>
      <c r="R81" s="303">
        <v>0</v>
      </c>
      <c r="S81" s="305"/>
      <c r="T81" s="303">
        <v>0</v>
      </c>
      <c r="U81" s="305"/>
      <c r="V81" s="303">
        <v>0</v>
      </c>
      <c r="W81" s="305"/>
      <c r="X81" s="303">
        <v>0</v>
      </c>
      <c r="Y81" s="305"/>
      <c r="Z81" s="303">
        <v>0</v>
      </c>
      <c r="AA81" s="305"/>
      <c r="AB81" s="303">
        <f t="shared" si="39"/>
        <v>0</v>
      </c>
      <c r="AC81" s="303">
        <f t="shared" si="39"/>
        <v>0</v>
      </c>
    </row>
    <row r="82" spans="1:29" x14ac:dyDescent="0.25">
      <c r="A82" s="259" t="s">
        <v>678</v>
      </c>
      <c r="B82" s="260" t="s">
        <v>649</v>
      </c>
      <c r="C82" s="304"/>
      <c r="D82" s="305"/>
      <c r="E82" s="306"/>
      <c r="F82" s="306"/>
      <c r="G82" s="303">
        <v>0</v>
      </c>
      <c r="H82" s="303">
        <v>0</v>
      </c>
      <c r="I82" s="306"/>
      <c r="J82" s="303">
        <v>0</v>
      </c>
      <c r="K82" s="305"/>
      <c r="L82" s="303">
        <v>0</v>
      </c>
      <c r="M82" s="305"/>
      <c r="N82" s="303">
        <v>0</v>
      </c>
      <c r="O82" s="305"/>
      <c r="P82" s="303">
        <v>0</v>
      </c>
      <c r="Q82" s="305"/>
      <c r="R82" s="303">
        <v>0</v>
      </c>
      <c r="S82" s="305"/>
      <c r="T82" s="303">
        <v>0</v>
      </c>
      <c r="U82" s="305"/>
      <c r="V82" s="303">
        <v>0</v>
      </c>
      <c r="W82" s="305"/>
      <c r="X82" s="303">
        <v>0</v>
      </c>
      <c r="Y82" s="305"/>
      <c r="Z82" s="303">
        <v>0</v>
      </c>
      <c r="AA82" s="305"/>
      <c r="AB82" s="303">
        <f t="shared" si="39"/>
        <v>0</v>
      </c>
      <c r="AC82" s="303">
        <f t="shared" si="39"/>
        <v>0</v>
      </c>
    </row>
    <row r="83" spans="1:29" x14ac:dyDescent="0.25">
      <c r="A83" s="259" t="s">
        <v>679</v>
      </c>
      <c r="B83" s="260" t="s">
        <v>651</v>
      </c>
      <c r="C83" s="304"/>
      <c r="D83" s="305"/>
      <c r="E83" s="306"/>
      <c r="F83" s="306"/>
      <c r="G83" s="303">
        <v>0</v>
      </c>
      <c r="H83" s="303">
        <v>0</v>
      </c>
      <c r="I83" s="306"/>
      <c r="J83" s="303">
        <v>0</v>
      </c>
      <c r="K83" s="305"/>
      <c r="L83" s="303">
        <v>0</v>
      </c>
      <c r="M83" s="305"/>
      <c r="N83" s="303">
        <v>0</v>
      </c>
      <c r="O83" s="305"/>
      <c r="P83" s="303">
        <v>0</v>
      </c>
      <c r="Q83" s="305"/>
      <c r="R83" s="303">
        <v>0</v>
      </c>
      <c r="S83" s="305"/>
      <c r="T83" s="303">
        <v>0</v>
      </c>
      <c r="U83" s="305"/>
      <c r="V83" s="303">
        <v>0</v>
      </c>
      <c r="W83" s="305"/>
      <c r="X83" s="303">
        <v>0</v>
      </c>
      <c r="Y83" s="305"/>
      <c r="Z83" s="303">
        <v>0</v>
      </c>
      <c r="AA83" s="305"/>
      <c r="AB83" s="303">
        <f t="shared" si="39"/>
        <v>0</v>
      </c>
      <c r="AC83" s="303">
        <f t="shared" si="39"/>
        <v>0</v>
      </c>
    </row>
    <row r="84" spans="1:29" x14ac:dyDescent="0.25">
      <c r="A84" s="259" t="s">
        <v>680</v>
      </c>
      <c r="B84" s="260" t="s">
        <v>653</v>
      </c>
      <c r="C84" s="304"/>
      <c r="D84" s="305"/>
      <c r="E84" s="306"/>
      <c r="F84" s="306"/>
      <c r="G84" s="303">
        <v>0</v>
      </c>
      <c r="H84" s="303">
        <v>0</v>
      </c>
      <c r="I84" s="306"/>
      <c r="J84" s="303">
        <v>0</v>
      </c>
      <c r="K84" s="305"/>
      <c r="L84" s="303">
        <v>0</v>
      </c>
      <c r="M84" s="305"/>
      <c r="N84" s="303">
        <v>0</v>
      </c>
      <c r="O84" s="305"/>
      <c r="P84" s="303">
        <v>0</v>
      </c>
      <c r="Q84" s="305"/>
      <c r="R84" s="303">
        <v>0</v>
      </c>
      <c r="S84" s="305"/>
      <c r="T84" s="303">
        <v>0</v>
      </c>
      <c r="U84" s="305"/>
      <c r="V84" s="303">
        <v>0</v>
      </c>
      <c r="W84" s="305"/>
      <c r="X84" s="303">
        <v>0</v>
      </c>
      <c r="Y84" s="305"/>
      <c r="Z84" s="303">
        <v>0</v>
      </c>
      <c r="AA84" s="305"/>
      <c r="AB84" s="303">
        <f t="shared" si="39"/>
        <v>0</v>
      </c>
      <c r="AC84" s="303">
        <f t="shared" si="39"/>
        <v>0</v>
      </c>
    </row>
    <row r="85" spans="1:29" x14ac:dyDescent="0.25">
      <c r="A85" s="259" t="s">
        <v>681</v>
      </c>
      <c r="B85" s="260" t="s">
        <v>655</v>
      </c>
      <c r="C85" s="304"/>
      <c r="D85" s="305"/>
      <c r="E85" s="306"/>
      <c r="F85" s="306"/>
      <c r="G85" s="303">
        <v>0</v>
      </c>
      <c r="H85" s="303">
        <v>0</v>
      </c>
      <c r="I85" s="306"/>
      <c r="J85" s="303">
        <v>0</v>
      </c>
      <c r="K85" s="305"/>
      <c r="L85" s="303">
        <v>0</v>
      </c>
      <c r="M85" s="305"/>
      <c r="N85" s="303">
        <v>0</v>
      </c>
      <c r="O85" s="305"/>
      <c r="P85" s="303">
        <v>0</v>
      </c>
      <c r="Q85" s="305"/>
      <c r="R85" s="303">
        <v>0</v>
      </c>
      <c r="S85" s="305"/>
      <c r="T85" s="303">
        <v>0</v>
      </c>
      <c r="U85" s="305"/>
      <c r="V85" s="303">
        <v>0</v>
      </c>
      <c r="W85" s="305"/>
      <c r="X85" s="303">
        <v>0</v>
      </c>
      <c r="Y85" s="305"/>
      <c r="Z85" s="303">
        <v>0</v>
      </c>
      <c r="AA85" s="305"/>
      <c r="AB85" s="303">
        <f t="shared" si="39"/>
        <v>0</v>
      </c>
      <c r="AC85" s="303">
        <f t="shared" si="39"/>
        <v>0</v>
      </c>
    </row>
    <row r="86" spans="1:29" x14ac:dyDescent="0.25">
      <c r="A86" s="259" t="s">
        <v>682</v>
      </c>
      <c r="B86" s="260" t="s">
        <v>657</v>
      </c>
      <c r="C86" s="307"/>
      <c r="D86" s="305"/>
      <c r="E86" s="306"/>
      <c r="F86" s="306"/>
      <c r="G86" s="303">
        <v>0</v>
      </c>
      <c r="H86" s="303">
        <v>0</v>
      </c>
      <c r="I86" s="306"/>
      <c r="J86" s="303">
        <v>0</v>
      </c>
      <c r="K86" s="305"/>
      <c r="L86" s="303">
        <v>0</v>
      </c>
      <c r="M86" s="305"/>
      <c r="N86" s="303">
        <v>0</v>
      </c>
      <c r="O86" s="305"/>
      <c r="P86" s="303">
        <v>0</v>
      </c>
      <c r="Q86" s="305"/>
      <c r="R86" s="303">
        <v>0</v>
      </c>
      <c r="S86" s="305"/>
      <c r="T86" s="303">
        <v>0</v>
      </c>
      <c r="U86" s="305"/>
      <c r="V86" s="303">
        <v>0</v>
      </c>
      <c r="W86" s="305"/>
      <c r="X86" s="303">
        <v>0</v>
      </c>
      <c r="Y86" s="305"/>
      <c r="Z86" s="303">
        <v>0</v>
      </c>
      <c r="AA86" s="305"/>
      <c r="AB86" s="303">
        <v>0</v>
      </c>
      <c r="AC86" s="30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J21:K21"/>
    <mergeCell ref="G20:G22"/>
    <mergeCell ref="X20:AA20"/>
    <mergeCell ref="AB20:AC21"/>
    <mergeCell ref="X21:Y21"/>
    <mergeCell ref="Z21:AA21"/>
    <mergeCell ref="T21:U21"/>
    <mergeCell ref="V21:W21"/>
    <mergeCell ref="T20:W20"/>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E45"/>
  <sheetViews>
    <sheetView tabSelected="1" view="pageBreakPreview" topLeftCell="AH1" zoomScale="85" zoomScaleSheetLayoutView="85" workbookViewId="0">
      <selection activeCell="AT44" sqref="AT44"/>
    </sheetView>
  </sheetViews>
  <sheetFormatPr defaultColWidth="9.140625" defaultRowHeight="15" x14ac:dyDescent="0.25"/>
  <cols>
    <col min="1" max="1" width="10.5703125" style="18" customWidth="1"/>
    <col min="2" max="2" width="18.28515625" style="18" customWidth="1"/>
    <col min="3" max="3" width="21.42578125" style="18" customWidth="1"/>
    <col min="4" max="4" width="15.140625" style="18" customWidth="1"/>
    <col min="5" max="12" width="7.7109375" style="18" customWidth="1"/>
    <col min="13" max="13" width="10.7109375" style="18" customWidth="1"/>
    <col min="14" max="14" width="60" style="18" customWidth="1"/>
    <col min="15" max="15" width="17.1406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49.5703125" style="18" customWidth="1"/>
    <col min="24" max="24" width="10.7109375" style="18" customWidth="1"/>
    <col min="25" max="25" width="26.85546875" style="18" customWidth="1"/>
    <col min="26" max="26" width="7.7109375" style="18" customWidth="1"/>
    <col min="27" max="28" width="10.7109375" style="18" customWidth="1"/>
    <col min="29" max="29" width="41" style="18" customWidth="1"/>
    <col min="30" max="30" width="10.7109375" style="18" customWidth="1"/>
    <col min="31" max="31" width="15.85546875" style="18" customWidth="1"/>
    <col min="32" max="32" width="11.7109375" style="18" customWidth="1"/>
    <col min="33" max="33" width="11.5703125" style="18" customWidth="1"/>
    <col min="34" max="35" width="10.28515625" style="18" customWidth="1"/>
    <col min="36" max="36" width="11.7109375" style="18" customWidth="1"/>
    <col min="37" max="37" width="12" style="18" customWidth="1"/>
    <col min="38" max="38" width="12.28515625" style="18" customWidth="1"/>
    <col min="39" max="39" width="11.7109375" style="18" customWidth="1"/>
    <col min="40" max="40" width="11.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28515625" style="18" customWidth="1"/>
    <col min="49" max="16384" width="9.140625" style="18"/>
  </cols>
  <sheetData>
    <row r="1" spans="1:48" ht="18.75" x14ac:dyDescent="0.25">
      <c r="AV1" s="36" t="s">
        <v>70</v>
      </c>
    </row>
    <row r="2" spans="1:48" ht="18.75" x14ac:dyDescent="0.3">
      <c r="AV2" s="14" t="s">
        <v>11</v>
      </c>
    </row>
    <row r="3" spans="1:48" ht="18.75" x14ac:dyDescent="0.3">
      <c r="AV3" s="14" t="s">
        <v>69</v>
      </c>
    </row>
    <row r="4" spans="1:48" ht="18.75" x14ac:dyDescent="0.3">
      <c r="AV4" s="14"/>
    </row>
    <row r="5" spans="1:48" ht="18.75" customHeight="1" x14ac:dyDescent="0.25">
      <c r="A5" s="438" t="str">
        <f>'6.2. Паспорт фин осв ввод'!A4:AC4</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x14ac:dyDescent="0.3">
      <c r="AV6" s="14"/>
    </row>
    <row r="7" spans="1:48" ht="18.75" x14ac:dyDescent="0.25">
      <c r="A7" s="442" t="s">
        <v>10</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row>
    <row r="8" spans="1:48" ht="18.7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5.75" x14ac:dyDescent="0.25">
      <c r="A9" s="458" t="str">
        <f>'6.2. Паспорт фин осв ввод'!A8:AC8</f>
        <v>АО "Россети Тюмень"</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ht="15.75" x14ac:dyDescent="0.25">
      <c r="A10" s="439" t="s">
        <v>9</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5.75" x14ac:dyDescent="0.25">
      <c r="A12" s="458" t="str">
        <f>'6.2. Паспорт фин осв ввод'!A11:AC11</f>
        <v>I_NS1800.VL.0015</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439" t="s">
        <v>8</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ht="15.75" x14ac:dyDescent="0.25">
      <c r="A15" s="458" t="str">
        <f>'6.2. Паспорт фин осв ввод'!A14:AC14</f>
        <v>ВЛ-110 кВ  Северный - ГДН 1,2  (новое строительство ВЛ протяженностью 48.01км)</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ht="15.75" x14ac:dyDescent="0.25">
      <c r="A16" s="439" t="s">
        <v>7</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20"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20" customFormat="1" x14ac:dyDescent="0.25">
      <c r="A21" s="525" t="s">
        <v>478</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8" s="20" customFormat="1" ht="58.5" customHeight="1" x14ac:dyDescent="0.25">
      <c r="A22" s="526" t="s">
        <v>53</v>
      </c>
      <c r="B22" s="529" t="s">
        <v>25</v>
      </c>
      <c r="C22" s="526" t="s">
        <v>52</v>
      </c>
      <c r="D22" s="526" t="s">
        <v>51</v>
      </c>
      <c r="E22" s="532" t="s">
        <v>489</v>
      </c>
      <c r="F22" s="533"/>
      <c r="G22" s="533"/>
      <c r="H22" s="533"/>
      <c r="I22" s="533"/>
      <c r="J22" s="533"/>
      <c r="K22" s="533"/>
      <c r="L22" s="534"/>
      <c r="M22" s="526" t="s">
        <v>50</v>
      </c>
      <c r="N22" s="526" t="s">
        <v>49</v>
      </c>
      <c r="O22" s="526" t="s">
        <v>48</v>
      </c>
      <c r="P22" s="535" t="s">
        <v>258</v>
      </c>
      <c r="Q22" s="535" t="s">
        <v>47</v>
      </c>
      <c r="R22" s="535" t="s">
        <v>46</v>
      </c>
      <c r="S22" s="535" t="s">
        <v>45</v>
      </c>
      <c r="T22" s="535"/>
      <c r="U22" s="536" t="s">
        <v>44</v>
      </c>
      <c r="V22" s="536" t="s">
        <v>43</v>
      </c>
      <c r="W22" s="535" t="s">
        <v>42</v>
      </c>
      <c r="X22" s="535" t="s">
        <v>41</v>
      </c>
      <c r="Y22" s="535" t="s">
        <v>40</v>
      </c>
      <c r="Z22" s="549" t="s">
        <v>39</v>
      </c>
      <c r="AA22" s="535" t="s">
        <v>38</v>
      </c>
      <c r="AB22" s="535" t="s">
        <v>37</v>
      </c>
      <c r="AC22" s="535" t="s">
        <v>36</v>
      </c>
      <c r="AD22" s="535" t="s">
        <v>35</v>
      </c>
      <c r="AE22" s="535" t="s">
        <v>34</v>
      </c>
      <c r="AF22" s="535" t="s">
        <v>33</v>
      </c>
      <c r="AG22" s="535"/>
      <c r="AH22" s="535"/>
      <c r="AI22" s="535"/>
      <c r="AJ22" s="535"/>
      <c r="AK22" s="535"/>
      <c r="AL22" s="535" t="s">
        <v>32</v>
      </c>
      <c r="AM22" s="535"/>
      <c r="AN22" s="535"/>
      <c r="AO22" s="535"/>
      <c r="AP22" s="535" t="s">
        <v>31</v>
      </c>
      <c r="AQ22" s="535"/>
      <c r="AR22" s="535" t="s">
        <v>30</v>
      </c>
      <c r="AS22" s="535" t="s">
        <v>29</v>
      </c>
      <c r="AT22" s="535" t="s">
        <v>28</v>
      </c>
      <c r="AU22" s="535" t="s">
        <v>27</v>
      </c>
      <c r="AV22" s="539" t="s">
        <v>26</v>
      </c>
    </row>
    <row r="23" spans="1:48" s="20" customFormat="1" ht="64.5" customHeight="1" x14ac:dyDescent="0.25">
      <c r="A23" s="527"/>
      <c r="B23" s="530"/>
      <c r="C23" s="527"/>
      <c r="D23" s="527"/>
      <c r="E23" s="541" t="s">
        <v>24</v>
      </c>
      <c r="F23" s="543" t="s">
        <v>132</v>
      </c>
      <c r="G23" s="543" t="s">
        <v>131</v>
      </c>
      <c r="H23" s="543" t="s">
        <v>130</v>
      </c>
      <c r="I23" s="547" t="s">
        <v>401</v>
      </c>
      <c r="J23" s="547" t="s">
        <v>402</v>
      </c>
      <c r="K23" s="547" t="s">
        <v>403</v>
      </c>
      <c r="L23" s="543" t="s">
        <v>81</v>
      </c>
      <c r="M23" s="527"/>
      <c r="N23" s="527"/>
      <c r="O23" s="527"/>
      <c r="P23" s="535"/>
      <c r="Q23" s="535"/>
      <c r="R23" s="535"/>
      <c r="S23" s="545" t="s">
        <v>3</v>
      </c>
      <c r="T23" s="545" t="s">
        <v>12</v>
      </c>
      <c r="U23" s="536"/>
      <c r="V23" s="536"/>
      <c r="W23" s="535"/>
      <c r="X23" s="535"/>
      <c r="Y23" s="535"/>
      <c r="Z23" s="535"/>
      <c r="AA23" s="535"/>
      <c r="AB23" s="535"/>
      <c r="AC23" s="535"/>
      <c r="AD23" s="535"/>
      <c r="AE23" s="535"/>
      <c r="AF23" s="535" t="s">
        <v>23</v>
      </c>
      <c r="AG23" s="535"/>
      <c r="AH23" s="535" t="s">
        <v>22</v>
      </c>
      <c r="AI23" s="535"/>
      <c r="AJ23" s="526" t="s">
        <v>21</v>
      </c>
      <c r="AK23" s="526" t="s">
        <v>20</v>
      </c>
      <c r="AL23" s="526" t="s">
        <v>19</v>
      </c>
      <c r="AM23" s="526" t="s">
        <v>18</v>
      </c>
      <c r="AN23" s="526" t="s">
        <v>17</v>
      </c>
      <c r="AO23" s="526" t="s">
        <v>16</v>
      </c>
      <c r="AP23" s="526" t="s">
        <v>15</v>
      </c>
      <c r="AQ23" s="537" t="s">
        <v>12</v>
      </c>
      <c r="AR23" s="535"/>
      <c r="AS23" s="535"/>
      <c r="AT23" s="535"/>
      <c r="AU23" s="535"/>
      <c r="AV23" s="540"/>
    </row>
    <row r="24" spans="1:48" s="20" customFormat="1" ht="96.75" customHeight="1" x14ac:dyDescent="0.25">
      <c r="A24" s="528"/>
      <c r="B24" s="531"/>
      <c r="C24" s="528"/>
      <c r="D24" s="528"/>
      <c r="E24" s="542"/>
      <c r="F24" s="544"/>
      <c r="G24" s="544"/>
      <c r="H24" s="544"/>
      <c r="I24" s="548"/>
      <c r="J24" s="548"/>
      <c r="K24" s="548"/>
      <c r="L24" s="544"/>
      <c r="M24" s="528"/>
      <c r="N24" s="528"/>
      <c r="O24" s="528"/>
      <c r="P24" s="535"/>
      <c r="Q24" s="535"/>
      <c r="R24" s="535"/>
      <c r="S24" s="546"/>
      <c r="T24" s="546"/>
      <c r="U24" s="536"/>
      <c r="V24" s="536"/>
      <c r="W24" s="535"/>
      <c r="X24" s="535"/>
      <c r="Y24" s="535"/>
      <c r="Z24" s="535"/>
      <c r="AA24" s="535"/>
      <c r="AB24" s="535"/>
      <c r="AC24" s="535"/>
      <c r="AD24" s="535"/>
      <c r="AE24" s="535"/>
      <c r="AF24" s="309" t="s">
        <v>14</v>
      </c>
      <c r="AG24" s="309" t="s">
        <v>13</v>
      </c>
      <c r="AH24" s="123" t="s">
        <v>3</v>
      </c>
      <c r="AI24" s="123" t="s">
        <v>12</v>
      </c>
      <c r="AJ24" s="528"/>
      <c r="AK24" s="528"/>
      <c r="AL24" s="528"/>
      <c r="AM24" s="528"/>
      <c r="AN24" s="528"/>
      <c r="AO24" s="528"/>
      <c r="AP24" s="528"/>
      <c r="AQ24" s="538"/>
      <c r="AR24" s="535"/>
      <c r="AS24" s="535"/>
      <c r="AT24" s="535"/>
      <c r="AU24" s="535"/>
      <c r="AV24" s="540"/>
    </row>
    <row r="25" spans="1:48" s="19" customFormat="1" ht="11.25" x14ac:dyDescent="0.2">
      <c r="A25" s="310">
        <v>1</v>
      </c>
      <c r="B25" s="310">
        <v>2</v>
      </c>
      <c r="C25" s="310">
        <v>4</v>
      </c>
      <c r="D25" s="310">
        <v>5</v>
      </c>
      <c r="E25" s="310">
        <v>6</v>
      </c>
      <c r="F25" s="310">
        <f>E25+1</f>
        <v>7</v>
      </c>
      <c r="G25" s="310">
        <f t="shared" ref="G25:AV25" si="0">F25+1</f>
        <v>8</v>
      </c>
      <c r="H25" s="310">
        <f t="shared" si="0"/>
        <v>9</v>
      </c>
      <c r="I25" s="310">
        <f t="shared" si="0"/>
        <v>10</v>
      </c>
      <c r="J25" s="310">
        <f t="shared" si="0"/>
        <v>11</v>
      </c>
      <c r="K25" s="310">
        <f t="shared" si="0"/>
        <v>12</v>
      </c>
      <c r="L25" s="310">
        <f t="shared" si="0"/>
        <v>13</v>
      </c>
      <c r="M25" s="310">
        <f t="shared" si="0"/>
        <v>14</v>
      </c>
      <c r="N25" s="310">
        <f t="shared" si="0"/>
        <v>15</v>
      </c>
      <c r="O25" s="310">
        <f t="shared" si="0"/>
        <v>16</v>
      </c>
      <c r="P25" s="310">
        <f t="shared" si="0"/>
        <v>17</v>
      </c>
      <c r="Q25" s="310">
        <f t="shared" si="0"/>
        <v>18</v>
      </c>
      <c r="R25" s="310">
        <f t="shared" si="0"/>
        <v>19</v>
      </c>
      <c r="S25" s="310">
        <f t="shared" si="0"/>
        <v>20</v>
      </c>
      <c r="T25" s="310">
        <f t="shared" si="0"/>
        <v>21</v>
      </c>
      <c r="U25" s="310">
        <f t="shared" si="0"/>
        <v>22</v>
      </c>
      <c r="V25" s="310">
        <f t="shared" si="0"/>
        <v>23</v>
      </c>
      <c r="W25" s="310">
        <f t="shared" si="0"/>
        <v>24</v>
      </c>
      <c r="X25" s="310">
        <f t="shared" si="0"/>
        <v>25</v>
      </c>
      <c r="Y25" s="310">
        <f t="shared" si="0"/>
        <v>26</v>
      </c>
      <c r="Z25" s="310">
        <f t="shared" si="0"/>
        <v>27</v>
      </c>
      <c r="AA25" s="310">
        <f t="shared" si="0"/>
        <v>28</v>
      </c>
      <c r="AB25" s="310">
        <f t="shared" si="0"/>
        <v>29</v>
      </c>
      <c r="AC25" s="310">
        <f t="shared" si="0"/>
        <v>30</v>
      </c>
      <c r="AD25" s="310">
        <f t="shared" si="0"/>
        <v>31</v>
      </c>
      <c r="AE25" s="310">
        <f t="shared" si="0"/>
        <v>32</v>
      </c>
      <c r="AF25" s="310">
        <f t="shared" si="0"/>
        <v>33</v>
      </c>
      <c r="AG25" s="310">
        <f t="shared" si="0"/>
        <v>34</v>
      </c>
      <c r="AH25" s="310">
        <f t="shared" si="0"/>
        <v>35</v>
      </c>
      <c r="AI25" s="310">
        <f t="shared" si="0"/>
        <v>36</v>
      </c>
      <c r="AJ25" s="310">
        <f t="shared" si="0"/>
        <v>37</v>
      </c>
      <c r="AK25" s="310">
        <f t="shared" si="0"/>
        <v>38</v>
      </c>
      <c r="AL25" s="310">
        <f t="shared" si="0"/>
        <v>39</v>
      </c>
      <c r="AM25" s="310">
        <f t="shared" si="0"/>
        <v>40</v>
      </c>
      <c r="AN25" s="310">
        <f t="shared" si="0"/>
        <v>41</v>
      </c>
      <c r="AO25" s="310">
        <f t="shared" si="0"/>
        <v>42</v>
      </c>
      <c r="AP25" s="310">
        <f t="shared" si="0"/>
        <v>43</v>
      </c>
      <c r="AQ25" s="310">
        <f t="shared" si="0"/>
        <v>44</v>
      </c>
      <c r="AR25" s="310">
        <f t="shared" si="0"/>
        <v>45</v>
      </c>
      <c r="AS25" s="310">
        <f t="shared" si="0"/>
        <v>46</v>
      </c>
      <c r="AT25" s="310">
        <f t="shared" si="0"/>
        <v>47</v>
      </c>
      <c r="AU25" s="310">
        <f t="shared" si="0"/>
        <v>48</v>
      </c>
      <c r="AV25" s="310">
        <f t="shared" si="0"/>
        <v>49</v>
      </c>
    </row>
    <row r="26" spans="1:48" s="284" customFormat="1" ht="127.5" x14ac:dyDescent="0.2">
      <c r="A26" s="311" t="s">
        <v>563</v>
      </c>
      <c r="B26" s="287" t="s">
        <v>738</v>
      </c>
      <c r="C26" s="287" t="s">
        <v>565</v>
      </c>
      <c r="D26" s="312">
        <v>44166</v>
      </c>
      <c r="E26" s="311">
        <v>0</v>
      </c>
      <c r="F26" s="311">
        <v>0</v>
      </c>
      <c r="G26" s="311">
        <v>0</v>
      </c>
      <c r="H26" s="311">
        <v>0</v>
      </c>
      <c r="I26" s="311">
        <v>63</v>
      </c>
      <c r="J26" s="311">
        <v>0</v>
      </c>
      <c r="K26" s="311">
        <v>0</v>
      </c>
      <c r="L26" s="311">
        <v>0</v>
      </c>
      <c r="M26" s="287" t="s">
        <v>566</v>
      </c>
      <c r="N26" s="287" t="s">
        <v>567</v>
      </c>
      <c r="O26" s="287" t="s">
        <v>568</v>
      </c>
      <c r="P26" s="288">
        <v>84366</v>
      </c>
      <c r="Q26" s="287" t="s">
        <v>540</v>
      </c>
      <c r="R26" s="288">
        <v>59056</v>
      </c>
      <c r="S26" s="287" t="s">
        <v>569</v>
      </c>
      <c r="T26" s="287" t="s">
        <v>570</v>
      </c>
      <c r="U26" s="287">
        <v>6</v>
      </c>
      <c r="V26" s="287">
        <v>6</v>
      </c>
      <c r="W26" s="287" t="s">
        <v>571</v>
      </c>
      <c r="X26" s="288">
        <v>59056</v>
      </c>
      <c r="Y26" s="313"/>
      <c r="Z26" s="313">
        <v>1</v>
      </c>
      <c r="AA26" s="288">
        <v>56059</v>
      </c>
      <c r="AB26" s="288">
        <v>56059</v>
      </c>
      <c r="AC26" s="287" t="s">
        <v>571</v>
      </c>
      <c r="AD26" s="288">
        <v>66150</v>
      </c>
      <c r="AE26" s="288">
        <v>55723</v>
      </c>
      <c r="AF26" s="314" t="s">
        <v>572</v>
      </c>
      <c r="AG26" s="287" t="s">
        <v>573</v>
      </c>
      <c r="AH26" s="287" t="s">
        <v>574</v>
      </c>
      <c r="AI26" s="287" t="s">
        <v>575</v>
      </c>
      <c r="AJ26" s="287" t="s">
        <v>576</v>
      </c>
      <c r="AK26" s="287" t="s">
        <v>577</v>
      </c>
      <c r="AL26" s="313"/>
      <c r="AM26" s="313"/>
      <c r="AN26" s="315"/>
      <c r="AO26" s="313"/>
      <c r="AP26" s="287" t="s">
        <v>578</v>
      </c>
      <c r="AQ26" s="287" t="s">
        <v>579</v>
      </c>
      <c r="AR26" s="287" t="s">
        <v>580</v>
      </c>
      <c r="AS26" s="287" t="s">
        <v>579</v>
      </c>
      <c r="AT26" s="287" t="s">
        <v>581</v>
      </c>
      <c r="AU26" s="302"/>
      <c r="AV26" s="426" t="s">
        <v>688</v>
      </c>
    </row>
    <row r="27" spans="1:48" s="284" customFormat="1" ht="12.75" x14ac:dyDescent="0.2">
      <c r="A27" s="302"/>
      <c r="B27" s="302"/>
      <c r="C27" s="302"/>
      <c r="D27" s="302"/>
      <c r="E27" s="302"/>
      <c r="F27" s="302"/>
      <c r="G27" s="302"/>
      <c r="H27" s="302"/>
      <c r="I27" s="302"/>
      <c r="J27" s="302"/>
      <c r="K27" s="302"/>
      <c r="L27" s="302"/>
      <c r="M27" s="302"/>
      <c r="N27" s="302"/>
      <c r="O27" s="302"/>
      <c r="P27" s="302"/>
      <c r="Q27" s="302"/>
      <c r="R27" s="302"/>
      <c r="S27" s="302"/>
      <c r="T27" s="302"/>
      <c r="U27" s="302"/>
      <c r="V27" s="302"/>
      <c r="W27" s="287" t="s">
        <v>582</v>
      </c>
      <c r="X27" s="288">
        <v>49957</v>
      </c>
      <c r="Y27" s="302"/>
      <c r="Z27" s="302"/>
      <c r="AA27" s="288">
        <v>56187</v>
      </c>
      <c r="AB27" s="302"/>
      <c r="AC27" s="302"/>
      <c r="AD27" s="302"/>
      <c r="AE27" s="302"/>
      <c r="AF27" s="302"/>
      <c r="AG27" s="302"/>
      <c r="AH27" s="302"/>
      <c r="AI27" s="302"/>
      <c r="AJ27" s="302"/>
      <c r="AK27" s="302"/>
      <c r="AL27" s="302"/>
      <c r="AM27" s="302"/>
      <c r="AN27" s="302"/>
      <c r="AO27" s="302"/>
      <c r="AP27" s="302"/>
      <c r="AQ27" s="302"/>
      <c r="AR27" s="302"/>
      <c r="AS27" s="302"/>
      <c r="AT27" s="302"/>
      <c r="AU27" s="287"/>
      <c r="AV27" s="427"/>
    </row>
    <row r="28" spans="1:48" s="284" customFormat="1" ht="12.75" x14ac:dyDescent="0.2">
      <c r="A28" s="302"/>
      <c r="B28" s="302"/>
      <c r="C28" s="302"/>
      <c r="D28" s="302"/>
      <c r="E28" s="302"/>
      <c r="F28" s="302"/>
      <c r="G28" s="302"/>
      <c r="H28" s="302"/>
      <c r="I28" s="302"/>
      <c r="J28" s="302"/>
      <c r="K28" s="302"/>
      <c r="L28" s="302"/>
      <c r="M28" s="302"/>
      <c r="N28" s="302"/>
      <c r="O28" s="302"/>
      <c r="P28" s="302"/>
      <c r="Q28" s="302"/>
      <c r="R28" s="302"/>
      <c r="S28" s="302"/>
      <c r="T28" s="302"/>
      <c r="U28" s="302"/>
      <c r="V28" s="302"/>
      <c r="W28" s="287" t="s">
        <v>583</v>
      </c>
      <c r="X28" s="288">
        <v>48481</v>
      </c>
      <c r="Y28" s="287" t="s">
        <v>583</v>
      </c>
      <c r="Z28" s="302"/>
      <c r="AA28" s="288"/>
      <c r="AB28" s="302"/>
      <c r="AC28" s="302"/>
      <c r="AD28" s="302"/>
      <c r="AE28" s="302"/>
      <c r="AF28" s="302"/>
      <c r="AG28" s="302"/>
      <c r="AH28" s="302"/>
      <c r="AI28" s="302"/>
      <c r="AJ28" s="302"/>
      <c r="AK28" s="302"/>
      <c r="AL28" s="302"/>
      <c r="AM28" s="302"/>
      <c r="AN28" s="302"/>
      <c r="AO28" s="302"/>
      <c r="AP28" s="302"/>
      <c r="AQ28" s="302"/>
      <c r="AR28" s="302"/>
      <c r="AS28" s="302"/>
      <c r="AT28" s="302"/>
      <c r="AU28" s="302"/>
      <c r="AV28" s="427"/>
    </row>
    <row r="29" spans="1:48" s="284" customFormat="1" ht="12.75" x14ac:dyDescent="0.2">
      <c r="A29" s="302"/>
      <c r="B29" s="302"/>
      <c r="C29" s="302"/>
      <c r="D29" s="302"/>
      <c r="E29" s="302"/>
      <c r="F29" s="302"/>
      <c r="G29" s="302"/>
      <c r="H29" s="302"/>
      <c r="I29" s="302"/>
      <c r="J29" s="302"/>
      <c r="K29" s="302"/>
      <c r="L29" s="302"/>
      <c r="M29" s="302"/>
      <c r="N29" s="302"/>
      <c r="O29" s="302"/>
      <c r="P29" s="302"/>
      <c r="Q29" s="302"/>
      <c r="R29" s="302"/>
      <c r="S29" s="302"/>
      <c r="T29" s="302"/>
      <c r="U29" s="302"/>
      <c r="V29" s="302"/>
      <c r="W29" s="287" t="s">
        <v>584</v>
      </c>
      <c r="X29" s="288">
        <v>49986</v>
      </c>
      <c r="Y29" s="287" t="s">
        <v>584</v>
      </c>
      <c r="Z29" s="302"/>
      <c r="AA29" s="288"/>
      <c r="AB29" s="302"/>
      <c r="AC29" s="302"/>
      <c r="AD29" s="302"/>
      <c r="AE29" s="302"/>
      <c r="AF29" s="302"/>
      <c r="AG29" s="302"/>
      <c r="AH29" s="302"/>
      <c r="AI29" s="302"/>
      <c r="AJ29" s="302"/>
      <c r="AK29" s="302"/>
      <c r="AL29" s="302"/>
      <c r="AM29" s="302"/>
      <c r="AN29" s="302"/>
      <c r="AO29" s="302"/>
      <c r="AP29" s="302"/>
      <c r="AQ29" s="302"/>
      <c r="AR29" s="302"/>
      <c r="AS29" s="302"/>
      <c r="AT29" s="302"/>
      <c r="AU29" s="302"/>
      <c r="AV29" s="427"/>
    </row>
    <row r="30" spans="1:48" s="284" customFormat="1" ht="12.75" x14ac:dyDescent="0.2">
      <c r="A30" s="302"/>
      <c r="B30" s="302"/>
      <c r="C30" s="302"/>
      <c r="D30" s="302"/>
      <c r="E30" s="302"/>
      <c r="F30" s="302"/>
      <c r="G30" s="302"/>
      <c r="H30" s="302"/>
      <c r="I30" s="302"/>
      <c r="J30" s="302"/>
      <c r="K30" s="302"/>
      <c r="L30" s="302"/>
      <c r="M30" s="302"/>
      <c r="N30" s="302"/>
      <c r="O30" s="302"/>
      <c r="P30" s="302"/>
      <c r="Q30" s="302"/>
      <c r="R30" s="302"/>
      <c r="S30" s="302"/>
      <c r="T30" s="302"/>
      <c r="U30" s="302"/>
      <c r="V30" s="302"/>
      <c r="W30" s="287" t="s">
        <v>585</v>
      </c>
      <c r="X30" s="288">
        <v>57577</v>
      </c>
      <c r="Y30" s="302"/>
      <c r="Z30" s="302"/>
      <c r="AA30" s="288">
        <v>57577</v>
      </c>
      <c r="AB30" s="302"/>
      <c r="AC30" s="302"/>
      <c r="AD30" s="302"/>
      <c r="AE30" s="302"/>
      <c r="AF30" s="302"/>
      <c r="AG30" s="302"/>
      <c r="AH30" s="302"/>
      <c r="AI30" s="302"/>
      <c r="AJ30" s="302"/>
      <c r="AK30" s="302"/>
      <c r="AL30" s="302"/>
      <c r="AM30" s="302"/>
      <c r="AN30" s="302"/>
      <c r="AO30" s="302"/>
      <c r="AP30" s="302"/>
      <c r="AQ30" s="302"/>
      <c r="AR30" s="302"/>
      <c r="AS30" s="302"/>
      <c r="AT30" s="302"/>
      <c r="AU30" s="302"/>
      <c r="AV30" s="427"/>
    </row>
    <row r="31" spans="1:48" s="284" customFormat="1" ht="12.75" x14ac:dyDescent="0.2">
      <c r="A31" s="302"/>
      <c r="B31" s="302"/>
      <c r="C31" s="302"/>
      <c r="D31" s="302"/>
      <c r="E31" s="302"/>
      <c r="F31" s="302"/>
      <c r="G31" s="302"/>
      <c r="H31" s="302"/>
      <c r="I31" s="302"/>
      <c r="J31" s="302"/>
      <c r="K31" s="302"/>
      <c r="L31" s="302"/>
      <c r="M31" s="302"/>
      <c r="N31" s="302"/>
      <c r="O31" s="302"/>
      <c r="P31" s="302"/>
      <c r="Q31" s="302"/>
      <c r="R31" s="302"/>
      <c r="S31" s="302"/>
      <c r="T31" s="302"/>
      <c r="U31" s="302"/>
      <c r="V31" s="302"/>
      <c r="W31" s="287" t="s">
        <v>586</v>
      </c>
      <c r="X31" s="288">
        <v>56406</v>
      </c>
      <c r="Y31" s="302"/>
      <c r="Z31" s="302"/>
      <c r="AA31" s="288">
        <v>56406</v>
      </c>
      <c r="AB31" s="302"/>
      <c r="AC31" s="302"/>
      <c r="AD31" s="302"/>
      <c r="AE31" s="302"/>
      <c r="AF31" s="302"/>
      <c r="AG31" s="302"/>
      <c r="AH31" s="302"/>
      <c r="AI31" s="302"/>
      <c r="AJ31" s="302"/>
      <c r="AK31" s="302"/>
      <c r="AL31" s="302"/>
      <c r="AM31" s="302"/>
      <c r="AN31" s="302"/>
      <c r="AO31" s="302"/>
      <c r="AP31" s="302"/>
      <c r="AQ31" s="302"/>
      <c r="AR31" s="302"/>
      <c r="AS31" s="302"/>
      <c r="AT31" s="302"/>
      <c r="AU31" s="302"/>
      <c r="AV31" s="427"/>
    </row>
    <row r="32" spans="1:48" s="285" customFormat="1" ht="63.75" x14ac:dyDescent="0.25">
      <c r="A32" s="316" t="s">
        <v>587</v>
      </c>
      <c r="B32" s="287" t="s">
        <v>564</v>
      </c>
      <c r="C32" s="287" t="s">
        <v>565</v>
      </c>
      <c r="D32" s="312">
        <v>44166</v>
      </c>
      <c r="E32" s="311">
        <v>0</v>
      </c>
      <c r="F32" s="311">
        <v>0</v>
      </c>
      <c r="G32" s="311">
        <v>0</v>
      </c>
      <c r="H32" s="311">
        <v>0</v>
      </c>
      <c r="I32" s="311">
        <v>0</v>
      </c>
      <c r="J32" s="311">
        <v>0</v>
      </c>
      <c r="K32" s="311">
        <v>0</v>
      </c>
      <c r="L32" s="311">
        <v>0</v>
      </c>
      <c r="M32" s="287" t="s">
        <v>696</v>
      </c>
      <c r="N32" s="317" t="s">
        <v>697</v>
      </c>
      <c r="O32" s="287" t="s">
        <v>738</v>
      </c>
      <c r="P32" s="288">
        <v>1900</v>
      </c>
      <c r="Q32" s="287" t="s">
        <v>540</v>
      </c>
      <c r="R32" s="288">
        <v>1900</v>
      </c>
      <c r="S32" s="287" t="s">
        <v>569</v>
      </c>
      <c r="T32" s="287" t="s">
        <v>588</v>
      </c>
      <c r="U32" s="288">
        <v>1</v>
      </c>
      <c r="V32" s="288">
        <v>1</v>
      </c>
      <c r="W32" s="287" t="s">
        <v>589</v>
      </c>
      <c r="X32" s="318">
        <v>1900</v>
      </c>
      <c r="Y32" s="287"/>
      <c r="Z32" s="288"/>
      <c r="AA32" s="288"/>
      <c r="AB32" s="318">
        <v>1900</v>
      </c>
      <c r="AC32" s="287" t="s">
        <v>589</v>
      </c>
      <c r="AD32" s="318">
        <v>1900</v>
      </c>
      <c r="AE32" s="318">
        <v>1900</v>
      </c>
      <c r="AF32" s="287"/>
      <c r="AG32" s="287"/>
      <c r="AH32" s="287"/>
      <c r="AI32" s="287"/>
      <c r="AJ32" s="314"/>
      <c r="AK32" s="314"/>
      <c r="AL32" s="287" t="s">
        <v>590</v>
      </c>
      <c r="AM32" s="287" t="s">
        <v>591</v>
      </c>
      <c r="AN32" s="287" t="s">
        <v>592</v>
      </c>
      <c r="AO32" s="314" t="s">
        <v>593</v>
      </c>
      <c r="AP32" s="287" t="s">
        <v>594</v>
      </c>
      <c r="AQ32" s="287" t="s">
        <v>594</v>
      </c>
      <c r="AR32" s="287" t="s">
        <v>594</v>
      </c>
      <c r="AS32" s="287" t="s">
        <v>594</v>
      </c>
      <c r="AT32" s="287" t="s">
        <v>595</v>
      </c>
      <c r="AU32" s="287"/>
      <c r="AV32" s="428" t="s">
        <v>698</v>
      </c>
    </row>
    <row r="33" spans="1:213" s="20" customFormat="1" ht="63.75" x14ac:dyDescent="0.25">
      <c r="A33" s="316" t="s">
        <v>597</v>
      </c>
      <c r="B33" s="287" t="s">
        <v>738</v>
      </c>
      <c r="C33" s="287" t="s">
        <v>565</v>
      </c>
      <c r="D33" s="312">
        <v>44166</v>
      </c>
      <c r="E33" s="311">
        <v>0</v>
      </c>
      <c r="F33" s="311">
        <v>0</v>
      </c>
      <c r="G33" s="311">
        <v>0</v>
      </c>
      <c r="H33" s="311">
        <v>0</v>
      </c>
      <c r="I33" s="311">
        <v>0</v>
      </c>
      <c r="J33" s="311">
        <v>0</v>
      </c>
      <c r="K33" s="311">
        <v>0</v>
      </c>
      <c r="L33" s="311">
        <v>0</v>
      </c>
      <c r="M33" s="287" t="s">
        <v>696</v>
      </c>
      <c r="N33" s="317" t="s">
        <v>596</v>
      </c>
      <c r="O33" s="287" t="s">
        <v>738</v>
      </c>
      <c r="P33" s="288">
        <v>570</v>
      </c>
      <c r="Q33" s="287" t="s">
        <v>540</v>
      </c>
      <c r="R33" s="288">
        <v>570</v>
      </c>
      <c r="S33" s="287" t="s">
        <v>569</v>
      </c>
      <c r="T33" s="287" t="s">
        <v>588</v>
      </c>
      <c r="U33" s="288">
        <v>1</v>
      </c>
      <c r="V33" s="288">
        <v>1</v>
      </c>
      <c r="W33" s="287" t="s">
        <v>598</v>
      </c>
      <c r="X33" s="318">
        <v>570</v>
      </c>
      <c r="Y33" s="287"/>
      <c r="Z33" s="288"/>
      <c r="AA33" s="288"/>
      <c r="AB33" s="318">
        <v>570</v>
      </c>
      <c r="AC33" s="287" t="s">
        <v>598</v>
      </c>
      <c r="AD33" s="288">
        <v>570</v>
      </c>
      <c r="AE33" s="288">
        <v>570</v>
      </c>
      <c r="AF33" s="287"/>
      <c r="AG33" s="287"/>
      <c r="AH33" s="287"/>
      <c r="AI33" s="287"/>
      <c r="AJ33" s="314"/>
      <c r="AK33" s="314"/>
      <c r="AL33" s="287" t="s">
        <v>599</v>
      </c>
      <c r="AM33" s="287" t="s">
        <v>591</v>
      </c>
      <c r="AN33" s="287" t="s">
        <v>600</v>
      </c>
      <c r="AO33" s="314" t="s">
        <v>601</v>
      </c>
      <c r="AP33" s="287" t="s">
        <v>602</v>
      </c>
      <c r="AQ33" s="287" t="s">
        <v>603</v>
      </c>
      <c r="AR33" s="287" t="s">
        <v>602</v>
      </c>
      <c r="AS33" s="287" t="s">
        <v>603</v>
      </c>
      <c r="AT33" s="287" t="s">
        <v>604</v>
      </c>
      <c r="AU33" s="287"/>
      <c r="AV33" s="428" t="s">
        <v>699</v>
      </c>
      <c r="AW33" s="286"/>
      <c r="AX33" s="286"/>
      <c r="AY33" s="286"/>
      <c r="AZ33" s="286"/>
      <c r="BA33" s="286"/>
      <c r="BB33" s="286"/>
      <c r="BC33" s="286"/>
      <c r="BD33" s="286"/>
      <c r="BE33" s="286"/>
      <c r="BF33" s="286"/>
      <c r="BG33" s="286"/>
      <c r="BH33" s="286"/>
      <c r="BI33" s="286"/>
      <c r="BJ33" s="286"/>
      <c r="BK33" s="286"/>
      <c r="BL33" s="286"/>
      <c r="BM33" s="286"/>
      <c r="BN33" s="286"/>
      <c r="BO33" s="286"/>
      <c r="BP33" s="286"/>
      <c r="BQ33" s="286"/>
      <c r="BR33" s="286"/>
      <c r="BS33" s="286"/>
      <c r="BT33" s="286"/>
    </row>
    <row r="34" spans="1:213" s="20" customFormat="1" ht="63.75" x14ac:dyDescent="0.25">
      <c r="A34" s="343" t="s">
        <v>606</v>
      </c>
      <c r="B34" s="344" t="s">
        <v>738</v>
      </c>
      <c r="C34" s="344" t="s">
        <v>565</v>
      </c>
      <c r="D34" s="345">
        <v>44166</v>
      </c>
      <c r="E34" s="346">
        <v>0</v>
      </c>
      <c r="F34" s="346">
        <v>0</v>
      </c>
      <c r="G34" s="346">
        <v>0</v>
      </c>
      <c r="H34" s="346">
        <v>0</v>
      </c>
      <c r="I34" s="346">
        <v>0</v>
      </c>
      <c r="J34" s="346">
        <v>0</v>
      </c>
      <c r="K34" s="346">
        <v>0</v>
      </c>
      <c r="L34" s="346">
        <v>0</v>
      </c>
      <c r="M34" s="347" t="s">
        <v>696</v>
      </c>
      <c r="N34" s="348" t="s">
        <v>605</v>
      </c>
      <c r="O34" s="287" t="s">
        <v>738</v>
      </c>
      <c r="P34" s="349">
        <v>3242</v>
      </c>
      <c r="Q34" s="344" t="s">
        <v>540</v>
      </c>
      <c r="R34" s="349">
        <v>3242</v>
      </c>
      <c r="S34" s="344" t="s">
        <v>569</v>
      </c>
      <c r="T34" s="344" t="s">
        <v>588</v>
      </c>
      <c r="U34" s="349">
        <v>1</v>
      </c>
      <c r="V34" s="349">
        <v>1</v>
      </c>
      <c r="W34" s="344" t="s">
        <v>598</v>
      </c>
      <c r="X34" s="350">
        <v>3242</v>
      </c>
      <c r="Y34" s="344"/>
      <c r="Z34" s="349"/>
      <c r="AA34" s="349"/>
      <c r="AB34" s="350">
        <v>3242</v>
      </c>
      <c r="AC34" s="344" t="s">
        <v>598</v>
      </c>
      <c r="AD34" s="349">
        <v>3242</v>
      </c>
      <c r="AE34" s="349">
        <v>3242</v>
      </c>
      <c r="AF34" s="344"/>
      <c r="AG34" s="344"/>
      <c r="AH34" s="344"/>
      <c r="AI34" s="344"/>
      <c r="AJ34" s="351"/>
      <c r="AK34" s="351"/>
      <c r="AL34" s="344" t="s">
        <v>599</v>
      </c>
      <c r="AM34" s="344" t="s">
        <v>591</v>
      </c>
      <c r="AN34" s="344" t="s">
        <v>600</v>
      </c>
      <c r="AO34" s="351" t="s">
        <v>601</v>
      </c>
      <c r="AP34" s="344" t="s">
        <v>602</v>
      </c>
      <c r="AQ34" s="344" t="s">
        <v>603</v>
      </c>
      <c r="AR34" s="344" t="s">
        <v>602</v>
      </c>
      <c r="AS34" s="344" t="s">
        <v>603</v>
      </c>
      <c r="AT34" s="344" t="s">
        <v>604</v>
      </c>
      <c r="AU34" s="344"/>
      <c r="AV34" s="428" t="s">
        <v>700</v>
      </c>
      <c r="AW34" s="286"/>
      <c r="AX34" s="286"/>
      <c r="AY34" s="286"/>
      <c r="AZ34" s="286"/>
      <c r="BA34" s="286"/>
      <c r="BB34" s="286"/>
      <c r="BC34" s="286"/>
      <c r="BD34" s="286"/>
      <c r="BE34" s="286"/>
      <c r="BF34" s="286"/>
      <c r="BG34" s="286"/>
      <c r="BH34" s="286"/>
      <c r="BI34" s="286"/>
      <c r="BJ34" s="286"/>
      <c r="BK34" s="286"/>
      <c r="BL34" s="286"/>
      <c r="BM34" s="286"/>
      <c r="BN34" s="286"/>
      <c r="BO34" s="286"/>
      <c r="BP34" s="286"/>
      <c r="BQ34" s="286"/>
      <c r="BR34" s="286"/>
      <c r="BS34" s="286"/>
      <c r="BT34" s="286"/>
    </row>
    <row r="35" spans="1:213" s="291" customFormat="1" ht="102" x14ac:dyDescent="0.2">
      <c r="A35" s="319">
        <v>1</v>
      </c>
      <c r="B35" s="320" t="s">
        <v>738</v>
      </c>
      <c r="C35" s="320" t="s">
        <v>565</v>
      </c>
      <c r="D35" s="321" t="s">
        <v>625</v>
      </c>
      <c r="E35" s="319">
        <v>0</v>
      </c>
      <c r="F35" s="319">
        <v>0</v>
      </c>
      <c r="G35" s="319">
        <v>0</v>
      </c>
      <c r="H35" s="319">
        <v>0</v>
      </c>
      <c r="I35" s="319">
        <v>0</v>
      </c>
      <c r="J35" s="319">
        <v>0</v>
      </c>
      <c r="K35" s="319">
        <v>0</v>
      </c>
      <c r="L35" s="319">
        <v>0</v>
      </c>
      <c r="M35" s="287" t="s">
        <v>696</v>
      </c>
      <c r="N35" s="320" t="s">
        <v>610</v>
      </c>
      <c r="O35" s="287" t="s">
        <v>738</v>
      </c>
      <c r="P35" s="319">
        <v>2</v>
      </c>
      <c r="Q35" s="320" t="s">
        <v>540</v>
      </c>
      <c r="R35" s="319">
        <v>2</v>
      </c>
      <c r="S35" s="319" t="s">
        <v>611</v>
      </c>
      <c r="T35" s="319" t="s">
        <v>611</v>
      </c>
      <c r="U35" s="319">
        <v>1</v>
      </c>
      <c r="V35" s="319">
        <v>1</v>
      </c>
      <c r="W35" s="320" t="s">
        <v>612</v>
      </c>
      <c r="X35" s="319">
        <v>2</v>
      </c>
      <c r="Y35" s="319"/>
      <c r="Z35" s="319"/>
      <c r="AA35" s="319"/>
      <c r="AB35" s="319">
        <v>2</v>
      </c>
      <c r="AC35" s="320" t="s">
        <v>612</v>
      </c>
      <c r="AD35" s="319">
        <v>3</v>
      </c>
      <c r="AE35" s="319">
        <v>3</v>
      </c>
      <c r="AF35" s="319"/>
      <c r="AG35" s="319"/>
      <c r="AH35" s="319"/>
      <c r="AI35" s="319"/>
      <c r="AJ35" s="319"/>
      <c r="AK35" s="319"/>
      <c r="AL35" s="319" t="s">
        <v>701</v>
      </c>
      <c r="AM35" s="320" t="s">
        <v>702</v>
      </c>
      <c r="AN35" s="319"/>
      <c r="AO35" s="319"/>
      <c r="AP35" s="319"/>
      <c r="AQ35" s="319" t="s">
        <v>613</v>
      </c>
      <c r="AR35" s="319" t="s">
        <v>614</v>
      </c>
      <c r="AS35" s="319" t="s">
        <v>614</v>
      </c>
      <c r="AT35" s="319" t="s">
        <v>615</v>
      </c>
      <c r="AU35" s="319"/>
      <c r="AV35" s="429" t="s">
        <v>703</v>
      </c>
    </row>
    <row r="36" spans="1:213" s="291" customFormat="1" ht="178.5" x14ac:dyDescent="0.2">
      <c r="A36" s="319">
        <v>2</v>
      </c>
      <c r="B36" s="320" t="s">
        <v>738</v>
      </c>
      <c r="C36" s="320" t="s">
        <v>565</v>
      </c>
      <c r="D36" s="321" t="s">
        <v>625</v>
      </c>
      <c r="E36" s="319">
        <v>0</v>
      </c>
      <c r="F36" s="319">
        <v>0</v>
      </c>
      <c r="G36" s="319">
        <v>0</v>
      </c>
      <c r="H36" s="319">
        <v>0</v>
      </c>
      <c r="I36" s="319">
        <v>0</v>
      </c>
      <c r="J36" s="319">
        <v>0</v>
      </c>
      <c r="K36" s="319">
        <v>0</v>
      </c>
      <c r="L36" s="319">
        <v>0</v>
      </c>
      <c r="M36" s="287" t="s">
        <v>696</v>
      </c>
      <c r="N36" s="320" t="s">
        <v>621</v>
      </c>
      <c r="O36" s="287" t="s">
        <v>738</v>
      </c>
      <c r="P36" s="319">
        <v>5</v>
      </c>
      <c r="Q36" s="320" t="s">
        <v>540</v>
      </c>
      <c r="R36" s="319">
        <v>5</v>
      </c>
      <c r="S36" s="319" t="s">
        <v>611</v>
      </c>
      <c r="T36" s="319" t="s">
        <v>611</v>
      </c>
      <c r="U36" s="319">
        <v>1</v>
      </c>
      <c r="V36" s="319">
        <v>1</v>
      </c>
      <c r="W36" s="320" t="s">
        <v>622</v>
      </c>
      <c r="X36" s="319">
        <v>5</v>
      </c>
      <c r="Y36" s="319"/>
      <c r="Z36" s="319"/>
      <c r="AA36" s="319"/>
      <c r="AB36" s="319">
        <v>5</v>
      </c>
      <c r="AC36" s="320" t="s">
        <v>622</v>
      </c>
      <c r="AD36" s="319">
        <v>5</v>
      </c>
      <c r="AE36" s="319">
        <v>5</v>
      </c>
      <c r="AF36" s="319"/>
      <c r="AG36" s="319"/>
      <c r="AH36" s="319"/>
      <c r="AI36" s="319"/>
      <c r="AJ36" s="319"/>
      <c r="AK36" s="319"/>
      <c r="AL36" s="319" t="s">
        <v>701</v>
      </c>
      <c r="AM36" s="320" t="s">
        <v>702</v>
      </c>
      <c r="AN36" s="319"/>
      <c r="AO36" s="319"/>
      <c r="AP36" s="319"/>
      <c r="AQ36" s="319" t="s">
        <v>623</v>
      </c>
      <c r="AR36" s="319" t="s">
        <v>623</v>
      </c>
      <c r="AS36" s="319" t="s">
        <v>623</v>
      </c>
      <c r="AT36" s="319" t="s">
        <v>624</v>
      </c>
      <c r="AU36" s="319"/>
      <c r="AV36" s="429" t="s">
        <v>704</v>
      </c>
    </row>
    <row r="37" spans="1:213" s="291" customFormat="1" ht="63.75" x14ac:dyDescent="0.2">
      <c r="A37" s="319">
        <v>3</v>
      </c>
      <c r="B37" s="320" t="s">
        <v>738</v>
      </c>
      <c r="C37" s="320" t="s">
        <v>565</v>
      </c>
      <c r="D37" s="321" t="s">
        <v>625</v>
      </c>
      <c r="E37" s="319">
        <v>0</v>
      </c>
      <c r="F37" s="319">
        <v>0</v>
      </c>
      <c r="G37" s="319">
        <v>0</v>
      </c>
      <c r="H37" s="319">
        <v>0</v>
      </c>
      <c r="I37" s="319">
        <v>0</v>
      </c>
      <c r="J37" s="319">
        <v>0</v>
      </c>
      <c r="K37" s="319">
        <v>0</v>
      </c>
      <c r="L37" s="319">
        <v>0</v>
      </c>
      <c r="M37" s="319" t="s">
        <v>566</v>
      </c>
      <c r="N37" s="320" t="s">
        <v>616</v>
      </c>
      <c r="O37" s="287" t="s">
        <v>738</v>
      </c>
      <c r="P37" s="319">
        <v>188</v>
      </c>
      <c r="Q37" s="320" t="s">
        <v>540</v>
      </c>
      <c r="R37" s="319">
        <v>188</v>
      </c>
      <c r="S37" s="319" t="s">
        <v>611</v>
      </c>
      <c r="T37" s="319" t="s">
        <v>611</v>
      </c>
      <c r="U37" s="319">
        <v>1</v>
      </c>
      <c r="V37" s="319">
        <v>1</v>
      </c>
      <c r="W37" s="320" t="s">
        <v>617</v>
      </c>
      <c r="X37" s="319">
        <v>188</v>
      </c>
      <c r="Y37" s="319"/>
      <c r="Z37" s="319"/>
      <c r="AA37" s="319"/>
      <c r="AB37" s="319">
        <v>188</v>
      </c>
      <c r="AC37" s="320" t="s">
        <v>617</v>
      </c>
      <c r="AD37" s="319">
        <v>226</v>
      </c>
      <c r="AE37" s="319">
        <v>226</v>
      </c>
      <c r="AF37" s="319"/>
      <c r="AG37" s="319"/>
      <c r="AH37" s="319"/>
      <c r="AI37" s="319"/>
      <c r="AJ37" s="319"/>
      <c r="AK37" s="319"/>
      <c r="AL37" s="319" t="s">
        <v>618</v>
      </c>
      <c r="AM37" s="320" t="s">
        <v>702</v>
      </c>
      <c r="AN37" s="319"/>
      <c r="AO37" s="319"/>
      <c r="AP37" s="319"/>
      <c r="AQ37" s="319" t="s">
        <v>619</v>
      </c>
      <c r="AR37" s="319" t="s">
        <v>619</v>
      </c>
      <c r="AS37" s="319" t="s">
        <v>619</v>
      </c>
      <c r="AT37" s="319" t="s">
        <v>620</v>
      </c>
      <c r="AU37" s="319"/>
      <c r="AV37" s="429" t="s">
        <v>689</v>
      </c>
    </row>
    <row r="38" spans="1:213" s="292" customFormat="1" ht="63.75" x14ac:dyDescent="0.25">
      <c r="A38" s="322">
        <v>4</v>
      </c>
      <c r="B38" s="320" t="s">
        <v>738</v>
      </c>
      <c r="C38" s="321" t="s">
        <v>565</v>
      </c>
      <c r="D38" s="321" t="s">
        <v>625</v>
      </c>
      <c r="E38" s="319" t="s">
        <v>363</v>
      </c>
      <c r="F38" s="319" t="s">
        <v>363</v>
      </c>
      <c r="G38" s="319" t="s">
        <v>363</v>
      </c>
      <c r="H38" s="319" t="s">
        <v>363</v>
      </c>
      <c r="I38" s="319" t="s">
        <v>363</v>
      </c>
      <c r="J38" s="319" t="s">
        <v>363</v>
      </c>
      <c r="K38" s="319" t="s">
        <v>363</v>
      </c>
      <c r="L38" s="319" t="s">
        <v>363</v>
      </c>
      <c r="M38" s="287" t="s">
        <v>696</v>
      </c>
      <c r="N38" s="322" t="s">
        <v>705</v>
      </c>
      <c r="O38" s="287" t="s">
        <v>738</v>
      </c>
      <c r="P38" s="324">
        <v>0</v>
      </c>
      <c r="Q38" s="323" t="s">
        <v>540</v>
      </c>
      <c r="R38" s="324">
        <v>0</v>
      </c>
      <c r="S38" s="325" t="s">
        <v>611</v>
      </c>
      <c r="T38" s="325" t="s">
        <v>611</v>
      </c>
      <c r="U38" s="325">
        <v>1</v>
      </c>
      <c r="V38" s="325">
        <v>1</v>
      </c>
      <c r="W38" s="325" t="s">
        <v>626</v>
      </c>
      <c r="X38" s="324">
        <v>0</v>
      </c>
      <c r="Y38" s="326"/>
      <c r="Z38" s="326"/>
      <c r="AA38" s="326"/>
      <c r="AB38" s="324">
        <v>0</v>
      </c>
      <c r="AC38" s="325" t="s">
        <v>626</v>
      </c>
      <c r="AD38" s="324">
        <v>0</v>
      </c>
      <c r="AE38" s="324">
        <v>0</v>
      </c>
      <c r="AF38" s="326"/>
      <c r="AG38" s="326"/>
      <c r="AH38" s="326"/>
      <c r="AI38" s="326"/>
      <c r="AJ38" s="326"/>
      <c r="AK38" s="327">
        <v>43731</v>
      </c>
      <c r="AL38" s="326" t="s">
        <v>701</v>
      </c>
      <c r="AM38" s="320" t="s">
        <v>702</v>
      </c>
      <c r="AN38" s="326"/>
      <c r="AO38" s="326"/>
      <c r="AP38" s="327">
        <v>43717</v>
      </c>
      <c r="AQ38" s="327">
        <v>43647</v>
      </c>
      <c r="AR38" s="327">
        <v>43586</v>
      </c>
      <c r="AS38" s="327">
        <v>44530</v>
      </c>
      <c r="AT38" s="327">
        <v>44530</v>
      </c>
      <c r="AU38" s="326"/>
      <c r="AV38" s="430" t="s">
        <v>706</v>
      </c>
      <c r="AW38" s="352"/>
      <c r="AX38" s="352"/>
      <c r="AY38" s="352"/>
      <c r="AZ38" s="352"/>
      <c r="BA38" s="352"/>
      <c r="BB38" s="352"/>
      <c r="BC38" s="352"/>
      <c r="BD38" s="352"/>
      <c r="BE38" s="352"/>
      <c r="BF38" s="352"/>
      <c r="BG38" s="352"/>
      <c r="BH38" s="352"/>
      <c r="BI38" s="352"/>
      <c r="BJ38" s="352"/>
      <c r="BK38" s="352"/>
      <c r="BL38" s="352"/>
      <c r="BM38" s="352"/>
      <c r="BN38" s="352"/>
      <c r="BO38" s="352"/>
      <c r="BP38" s="352"/>
      <c r="BQ38" s="352"/>
      <c r="BR38" s="352"/>
      <c r="BS38" s="352"/>
      <c r="BT38" s="352"/>
      <c r="BU38" s="352"/>
      <c r="BV38" s="352"/>
      <c r="BW38" s="352"/>
      <c r="BX38" s="352"/>
      <c r="BY38" s="352"/>
      <c r="BZ38" s="352"/>
      <c r="CA38" s="352"/>
      <c r="CB38" s="352"/>
      <c r="CC38" s="352"/>
      <c r="CD38" s="352"/>
      <c r="CE38" s="352"/>
      <c r="CF38" s="352"/>
      <c r="CG38" s="352"/>
      <c r="CH38" s="352"/>
      <c r="CI38" s="352"/>
      <c r="CJ38" s="352"/>
      <c r="CK38" s="352"/>
      <c r="CL38" s="352"/>
      <c r="CM38" s="352"/>
      <c r="CN38" s="352"/>
      <c r="CO38" s="352"/>
      <c r="CP38" s="352"/>
      <c r="CQ38" s="352"/>
      <c r="CR38" s="352"/>
      <c r="CS38" s="352"/>
      <c r="CT38" s="352"/>
      <c r="CU38" s="352"/>
      <c r="CV38" s="352"/>
      <c r="CW38" s="352"/>
      <c r="CX38" s="352"/>
      <c r="CY38" s="352"/>
      <c r="CZ38" s="352"/>
      <c r="DA38" s="352"/>
      <c r="DB38" s="352"/>
      <c r="DC38" s="352"/>
      <c r="DD38" s="352"/>
      <c r="DE38" s="352"/>
      <c r="DF38" s="352"/>
      <c r="DG38" s="352"/>
      <c r="DH38" s="352"/>
      <c r="DI38" s="352"/>
      <c r="DJ38" s="352"/>
      <c r="DK38" s="352"/>
      <c r="DL38" s="352"/>
      <c r="DM38" s="352"/>
      <c r="DN38" s="352"/>
      <c r="DO38" s="352"/>
      <c r="DP38" s="352"/>
      <c r="DQ38" s="352"/>
      <c r="DR38" s="352"/>
      <c r="DS38" s="352"/>
      <c r="DT38" s="352"/>
      <c r="DU38" s="352"/>
      <c r="DV38" s="352"/>
      <c r="DW38" s="352"/>
      <c r="DX38" s="352"/>
      <c r="DY38" s="352"/>
      <c r="DZ38" s="352"/>
      <c r="EA38" s="352"/>
      <c r="EB38" s="352"/>
      <c r="EC38" s="352"/>
      <c r="ED38" s="352"/>
      <c r="EE38" s="352"/>
      <c r="EF38" s="352"/>
      <c r="EG38" s="352"/>
      <c r="EH38" s="352"/>
      <c r="EI38" s="352"/>
      <c r="EJ38" s="352"/>
      <c r="EK38" s="352"/>
      <c r="EL38" s="352"/>
      <c r="EM38" s="352"/>
      <c r="EN38" s="352"/>
      <c r="EO38" s="352"/>
      <c r="EP38" s="352"/>
      <c r="EQ38" s="352"/>
      <c r="ER38" s="352"/>
      <c r="ES38" s="352"/>
      <c r="ET38" s="352"/>
      <c r="EU38" s="352"/>
      <c r="EV38" s="352"/>
      <c r="EW38" s="352"/>
      <c r="EX38" s="352"/>
      <c r="EY38" s="352"/>
      <c r="EZ38" s="352"/>
      <c r="FA38" s="352"/>
      <c r="FB38" s="352"/>
      <c r="FC38" s="352"/>
      <c r="FD38" s="352"/>
      <c r="FE38" s="352"/>
      <c r="FF38" s="352"/>
      <c r="FG38" s="352"/>
      <c r="FH38" s="352"/>
      <c r="FI38" s="352"/>
      <c r="FJ38" s="352"/>
      <c r="FK38" s="352"/>
      <c r="FL38" s="352"/>
      <c r="FM38" s="352"/>
      <c r="FN38" s="352"/>
      <c r="FO38" s="352"/>
      <c r="FP38" s="352"/>
      <c r="FQ38" s="352"/>
      <c r="FR38" s="352"/>
      <c r="FS38" s="352"/>
      <c r="FT38" s="352"/>
      <c r="FU38" s="352"/>
      <c r="FV38" s="352"/>
      <c r="FW38" s="352"/>
      <c r="FX38" s="352"/>
      <c r="FY38" s="352"/>
      <c r="FZ38" s="352"/>
      <c r="GA38" s="352"/>
      <c r="GB38" s="352"/>
      <c r="GC38" s="352"/>
      <c r="GD38" s="352"/>
      <c r="GE38" s="352"/>
      <c r="GF38" s="352"/>
      <c r="GG38" s="352"/>
      <c r="GH38" s="352"/>
      <c r="GI38" s="352"/>
      <c r="GJ38" s="352"/>
      <c r="GK38" s="352"/>
      <c r="GL38" s="352"/>
      <c r="GM38" s="352"/>
      <c r="GN38" s="352"/>
      <c r="GO38" s="352"/>
      <c r="GP38" s="352"/>
      <c r="GQ38" s="352"/>
      <c r="GR38" s="352"/>
      <c r="GS38" s="352"/>
      <c r="GT38" s="352"/>
      <c r="GU38" s="352"/>
      <c r="GV38" s="352"/>
      <c r="GW38" s="352"/>
      <c r="GX38" s="352"/>
      <c r="GY38" s="352"/>
      <c r="GZ38" s="352"/>
      <c r="HA38" s="352"/>
      <c r="HB38" s="352"/>
      <c r="HC38" s="352"/>
      <c r="HD38" s="352"/>
      <c r="HE38" s="352"/>
    </row>
    <row r="39" spans="1:213" ht="76.5" x14ac:dyDescent="0.25">
      <c r="A39" s="319">
        <v>5</v>
      </c>
      <c r="B39" s="320" t="s">
        <v>738</v>
      </c>
      <c r="C39" s="321" t="s">
        <v>565</v>
      </c>
      <c r="D39" s="321" t="s">
        <v>625</v>
      </c>
      <c r="E39" s="319" t="s">
        <v>363</v>
      </c>
      <c r="F39" s="319" t="s">
        <v>363</v>
      </c>
      <c r="G39" s="319" t="s">
        <v>363</v>
      </c>
      <c r="H39" s="319" t="s">
        <v>363</v>
      </c>
      <c r="I39" s="319" t="s">
        <v>363</v>
      </c>
      <c r="J39" s="319" t="s">
        <v>363</v>
      </c>
      <c r="K39" s="319" t="s">
        <v>363</v>
      </c>
      <c r="L39" s="319" t="s">
        <v>363</v>
      </c>
      <c r="M39" s="287" t="s">
        <v>696</v>
      </c>
      <c r="N39" s="320" t="s">
        <v>641</v>
      </c>
      <c r="O39" s="287" t="s">
        <v>738</v>
      </c>
      <c r="P39" s="328">
        <v>6</v>
      </c>
      <c r="Q39" s="323" t="s">
        <v>540</v>
      </c>
      <c r="R39" s="328">
        <v>6</v>
      </c>
      <c r="S39" s="325" t="s">
        <v>611</v>
      </c>
      <c r="T39" s="325" t="s">
        <v>611</v>
      </c>
      <c r="U39" s="329">
        <v>1</v>
      </c>
      <c r="V39" s="329">
        <v>1</v>
      </c>
      <c r="W39" s="329" t="s">
        <v>642</v>
      </c>
      <c r="X39" s="328">
        <v>6</v>
      </c>
      <c r="Y39" s="319"/>
      <c r="Z39" s="319"/>
      <c r="AA39" s="319"/>
      <c r="AB39" s="328">
        <v>6</v>
      </c>
      <c r="AC39" s="329" t="s">
        <v>642</v>
      </c>
      <c r="AD39" s="328">
        <v>6</v>
      </c>
      <c r="AE39" s="328">
        <v>6</v>
      </c>
      <c r="AF39" s="319"/>
      <c r="AG39" s="319"/>
      <c r="AH39" s="319"/>
      <c r="AI39" s="319"/>
      <c r="AJ39" s="319"/>
      <c r="AK39" s="330">
        <v>43760</v>
      </c>
      <c r="AL39" s="319" t="s">
        <v>701</v>
      </c>
      <c r="AM39" s="320" t="s">
        <v>702</v>
      </c>
      <c r="AN39" s="319"/>
      <c r="AO39" s="319"/>
      <c r="AP39" s="330">
        <v>43754</v>
      </c>
      <c r="AQ39" s="330">
        <v>43700</v>
      </c>
      <c r="AR39" s="330">
        <v>43754</v>
      </c>
      <c r="AS39" s="330">
        <v>43747</v>
      </c>
      <c r="AT39" s="330">
        <v>44112</v>
      </c>
      <c r="AU39" s="319"/>
      <c r="AV39" s="431" t="s">
        <v>707</v>
      </c>
    </row>
    <row r="40" spans="1:213" ht="63.75" x14ac:dyDescent="0.25">
      <c r="A40" s="319">
        <v>6</v>
      </c>
      <c r="B40" s="320" t="s">
        <v>738</v>
      </c>
      <c r="C40" s="321" t="s">
        <v>565</v>
      </c>
      <c r="D40" s="321" t="s">
        <v>625</v>
      </c>
      <c r="E40" s="319" t="s">
        <v>363</v>
      </c>
      <c r="F40" s="319" t="s">
        <v>363</v>
      </c>
      <c r="G40" s="319" t="s">
        <v>363</v>
      </c>
      <c r="H40" s="319" t="s">
        <v>363</v>
      </c>
      <c r="I40" s="319" t="s">
        <v>363</v>
      </c>
      <c r="J40" s="319" t="s">
        <v>363</v>
      </c>
      <c r="K40" s="319" t="s">
        <v>363</v>
      </c>
      <c r="L40" s="319" t="s">
        <v>363</v>
      </c>
      <c r="M40" s="287" t="s">
        <v>696</v>
      </c>
      <c r="N40" s="320" t="s">
        <v>643</v>
      </c>
      <c r="O40" s="287" t="s">
        <v>738</v>
      </c>
      <c r="P40" s="328">
        <v>1</v>
      </c>
      <c r="Q40" s="332" t="s">
        <v>540</v>
      </c>
      <c r="R40" s="328">
        <v>1</v>
      </c>
      <c r="S40" s="325" t="s">
        <v>611</v>
      </c>
      <c r="T40" s="325" t="s">
        <v>611</v>
      </c>
      <c r="U40" s="329">
        <v>1</v>
      </c>
      <c r="V40" s="329">
        <v>1</v>
      </c>
      <c r="W40" s="329" t="s">
        <v>626</v>
      </c>
      <c r="X40" s="329">
        <v>1</v>
      </c>
      <c r="Y40" s="319"/>
      <c r="Z40" s="319"/>
      <c r="AA40" s="319"/>
      <c r="AB40" s="329">
        <v>1</v>
      </c>
      <c r="AC40" s="329" t="s">
        <v>626</v>
      </c>
      <c r="AD40" s="329">
        <v>1</v>
      </c>
      <c r="AE40" s="329">
        <v>1</v>
      </c>
      <c r="AF40" s="319"/>
      <c r="AG40" s="319"/>
      <c r="AH40" s="319"/>
      <c r="AI40" s="319"/>
      <c r="AJ40" s="319"/>
      <c r="AK40" s="333">
        <v>43819</v>
      </c>
      <c r="AL40" s="319" t="s">
        <v>701</v>
      </c>
      <c r="AM40" s="320" t="s">
        <v>702</v>
      </c>
      <c r="AN40" s="319"/>
      <c r="AO40" s="319"/>
      <c r="AP40" s="333">
        <v>43818</v>
      </c>
      <c r="AQ40" s="333">
        <v>43684</v>
      </c>
      <c r="AR40" s="333">
        <v>43586</v>
      </c>
      <c r="AS40" s="333">
        <v>43586</v>
      </c>
      <c r="AT40" s="333">
        <v>44530</v>
      </c>
      <c r="AU40" s="319"/>
      <c r="AV40" s="432" t="s">
        <v>708</v>
      </c>
    </row>
    <row r="41" spans="1:213" ht="63.75" x14ac:dyDescent="0.25">
      <c r="A41" s="319">
        <v>7</v>
      </c>
      <c r="B41" s="332" t="s">
        <v>739</v>
      </c>
      <c r="C41" s="321" t="s">
        <v>565</v>
      </c>
      <c r="D41" s="321" t="s">
        <v>709</v>
      </c>
      <c r="E41" s="319" t="s">
        <v>363</v>
      </c>
      <c r="F41" s="319" t="s">
        <v>363</v>
      </c>
      <c r="G41" s="319" t="s">
        <v>363</v>
      </c>
      <c r="H41" s="319" t="s">
        <v>363</v>
      </c>
      <c r="I41" s="319" t="s">
        <v>363</v>
      </c>
      <c r="J41" s="319" t="s">
        <v>363</v>
      </c>
      <c r="K41" s="319" t="s">
        <v>363</v>
      </c>
      <c r="L41" s="319" t="s">
        <v>363</v>
      </c>
      <c r="M41" s="287" t="s">
        <v>696</v>
      </c>
      <c r="N41" s="332" t="s">
        <v>690</v>
      </c>
      <c r="O41" s="332" t="s">
        <v>739</v>
      </c>
      <c r="P41" s="329">
        <v>4</v>
      </c>
      <c r="Q41" s="332" t="s">
        <v>540</v>
      </c>
      <c r="R41" s="329">
        <v>4</v>
      </c>
      <c r="S41" s="329" t="s">
        <v>611</v>
      </c>
      <c r="T41" s="329" t="s">
        <v>611</v>
      </c>
      <c r="U41" s="329">
        <v>1</v>
      </c>
      <c r="V41" s="329">
        <v>1</v>
      </c>
      <c r="W41" s="329" t="s">
        <v>691</v>
      </c>
      <c r="X41" s="329">
        <v>4</v>
      </c>
      <c r="Y41" s="334"/>
      <c r="Z41" s="334"/>
      <c r="AA41" s="334"/>
      <c r="AB41" s="329">
        <v>4</v>
      </c>
      <c r="AC41" s="329" t="s">
        <v>626</v>
      </c>
      <c r="AD41" s="329">
        <v>5</v>
      </c>
      <c r="AE41" s="329">
        <v>5</v>
      </c>
      <c r="AF41" s="334"/>
      <c r="AG41" s="334"/>
      <c r="AH41" s="334"/>
      <c r="AI41" s="333">
        <v>43536</v>
      </c>
      <c r="AJ41" s="333">
        <v>43555</v>
      </c>
      <c r="AK41" s="333">
        <v>43859</v>
      </c>
      <c r="AL41" s="319" t="s">
        <v>701</v>
      </c>
      <c r="AM41" s="320" t="s">
        <v>702</v>
      </c>
      <c r="AN41" s="334"/>
      <c r="AO41" s="334"/>
      <c r="AP41" s="333">
        <v>43852</v>
      </c>
      <c r="AQ41" s="333">
        <v>43810</v>
      </c>
      <c r="AR41" s="333">
        <v>43586</v>
      </c>
      <c r="AS41" s="333">
        <v>43586</v>
      </c>
      <c r="AT41" s="333">
        <v>44316</v>
      </c>
      <c r="AU41" s="334"/>
      <c r="AV41" s="431" t="s">
        <v>710</v>
      </c>
    </row>
    <row r="42" spans="1:213" ht="63.75" x14ac:dyDescent="0.25">
      <c r="A42" s="319">
        <v>8</v>
      </c>
      <c r="B42" s="332" t="s">
        <v>739</v>
      </c>
      <c r="C42" s="321" t="s">
        <v>565</v>
      </c>
      <c r="D42" s="321" t="s">
        <v>709</v>
      </c>
      <c r="E42" s="319" t="s">
        <v>363</v>
      </c>
      <c r="F42" s="319" t="s">
        <v>363</v>
      </c>
      <c r="G42" s="319" t="s">
        <v>363</v>
      </c>
      <c r="H42" s="319" t="s">
        <v>363</v>
      </c>
      <c r="I42" s="319" t="s">
        <v>363</v>
      </c>
      <c r="J42" s="319" t="s">
        <v>363</v>
      </c>
      <c r="K42" s="319" t="s">
        <v>363</v>
      </c>
      <c r="L42" s="319" t="s">
        <v>363</v>
      </c>
      <c r="M42" s="287" t="s">
        <v>696</v>
      </c>
      <c r="N42" s="287" t="s">
        <v>692</v>
      </c>
      <c r="O42" s="332" t="s">
        <v>739</v>
      </c>
      <c r="P42" s="331">
        <v>7</v>
      </c>
      <c r="Q42" s="332" t="s">
        <v>540</v>
      </c>
      <c r="R42" s="331">
        <v>7</v>
      </c>
      <c r="S42" s="329" t="s">
        <v>611</v>
      </c>
      <c r="T42" s="329" t="s">
        <v>611</v>
      </c>
      <c r="U42" s="329">
        <v>1</v>
      </c>
      <c r="V42" s="329">
        <v>1</v>
      </c>
      <c r="W42" s="329" t="s">
        <v>691</v>
      </c>
      <c r="X42" s="329">
        <v>7</v>
      </c>
      <c r="Y42" s="334"/>
      <c r="Z42" s="334"/>
      <c r="AA42" s="334"/>
      <c r="AB42" s="329">
        <v>7</v>
      </c>
      <c r="AC42" s="329" t="s">
        <v>626</v>
      </c>
      <c r="AD42" s="331">
        <v>9</v>
      </c>
      <c r="AE42" s="331">
        <v>9</v>
      </c>
      <c r="AF42" s="334"/>
      <c r="AG42" s="334"/>
      <c r="AH42" s="334"/>
      <c r="AI42" s="333">
        <v>43536</v>
      </c>
      <c r="AJ42" s="333">
        <v>43555</v>
      </c>
      <c r="AK42" s="333">
        <v>43859</v>
      </c>
      <c r="AL42" s="319" t="s">
        <v>701</v>
      </c>
      <c r="AM42" s="320" t="s">
        <v>702</v>
      </c>
      <c r="AN42" s="334"/>
      <c r="AO42" s="334"/>
      <c r="AP42" s="333">
        <v>43852</v>
      </c>
      <c r="AQ42" s="333">
        <v>43812</v>
      </c>
      <c r="AR42" s="333">
        <v>43586</v>
      </c>
      <c r="AS42" s="333">
        <v>43586</v>
      </c>
      <c r="AT42" s="333">
        <v>44316</v>
      </c>
      <c r="AU42" s="334"/>
      <c r="AV42" s="431" t="s">
        <v>711</v>
      </c>
    </row>
    <row r="43" spans="1:213" ht="63.75" x14ac:dyDescent="0.25">
      <c r="A43" s="319">
        <v>9</v>
      </c>
      <c r="B43" s="332" t="s">
        <v>739</v>
      </c>
      <c r="C43" s="321" t="s">
        <v>565</v>
      </c>
      <c r="D43" s="321" t="s">
        <v>709</v>
      </c>
      <c r="E43" s="319" t="s">
        <v>363</v>
      </c>
      <c r="F43" s="319" t="s">
        <v>363</v>
      </c>
      <c r="G43" s="319" t="s">
        <v>363</v>
      </c>
      <c r="H43" s="319" t="s">
        <v>363</v>
      </c>
      <c r="I43" s="319" t="s">
        <v>363</v>
      </c>
      <c r="J43" s="319" t="s">
        <v>363</v>
      </c>
      <c r="K43" s="319" t="s">
        <v>363</v>
      </c>
      <c r="L43" s="319" t="s">
        <v>363</v>
      </c>
      <c r="M43" s="287" t="s">
        <v>696</v>
      </c>
      <c r="N43" s="287" t="s">
        <v>693</v>
      </c>
      <c r="O43" s="332" t="s">
        <v>739</v>
      </c>
      <c r="P43" s="331">
        <v>0</v>
      </c>
      <c r="Q43" s="332" t="s">
        <v>540</v>
      </c>
      <c r="R43" s="331">
        <v>0</v>
      </c>
      <c r="S43" s="329" t="s">
        <v>611</v>
      </c>
      <c r="T43" s="329" t="s">
        <v>611</v>
      </c>
      <c r="U43" s="329">
        <v>1</v>
      </c>
      <c r="V43" s="329">
        <v>1</v>
      </c>
      <c r="W43" s="329" t="s">
        <v>691</v>
      </c>
      <c r="X43" s="329">
        <v>0</v>
      </c>
      <c r="Y43" s="334"/>
      <c r="Z43" s="334"/>
      <c r="AA43" s="334"/>
      <c r="AB43" s="329">
        <v>0</v>
      </c>
      <c r="AC43" s="329" t="s">
        <v>626</v>
      </c>
      <c r="AD43" s="331">
        <v>0</v>
      </c>
      <c r="AE43" s="331">
        <v>0</v>
      </c>
      <c r="AF43" s="334"/>
      <c r="AG43" s="334"/>
      <c r="AH43" s="334"/>
      <c r="AI43" s="333">
        <v>43536</v>
      </c>
      <c r="AJ43" s="333">
        <v>43555</v>
      </c>
      <c r="AK43" s="333">
        <v>43859</v>
      </c>
      <c r="AL43" s="319" t="s">
        <v>701</v>
      </c>
      <c r="AM43" s="320" t="s">
        <v>702</v>
      </c>
      <c r="AN43" s="334"/>
      <c r="AO43" s="334"/>
      <c r="AP43" s="333">
        <v>43852</v>
      </c>
      <c r="AQ43" s="333">
        <v>43812</v>
      </c>
      <c r="AR43" s="333">
        <v>43586</v>
      </c>
      <c r="AS43" s="333">
        <v>43586</v>
      </c>
      <c r="AT43" s="333">
        <v>44316</v>
      </c>
      <c r="AU43" s="334"/>
      <c r="AV43" s="431" t="s">
        <v>712</v>
      </c>
    </row>
    <row r="44" spans="1:213" s="20" customFormat="1" ht="150" x14ac:dyDescent="0.25">
      <c r="A44" s="434">
        <v>9</v>
      </c>
      <c r="B44" s="320" t="s">
        <v>738</v>
      </c>
      <c r="C44" s="321" t="s">
        <v>565</v>
      </c>
      <c r="D44" s="321" t="s">
        <v>709</v>
      </c>
      <c r="E44" s="319" t="s">
        <v>363</v>
      </c>
      <c r="F44" s="319" t="s">
        <v>363</v>
      </c>
      <c r="G44" s="319" t="s">
        <v>363</v>
      </c>
      <c r="H44" s="319" t="s">
        <v>363</v>
      </c>
      <c r="I44" s="319" t="s">
        <v>363</v>
      </c>
      <c r="J44" s="319" t="s">
        <v>363</v>
      </c>
      <c r="K44" s="319" t="s">
        <v>363</v>
      </c>
      <c r="L44" s="319" t="s">
        <v>363</v>
      </c>
      <c r="M44" s="420" t="s">
        <v>740</v>
      </c>
      <c r="N44" s="419" t="s">
        <v>750</v>
      </c>
      <c r="O44" s="320" t="s">
        <v>738</v>
      </c>
      <c r="P44" s="421" t="s">
        <v>741</v>
      </c>
      <c r="Q44" s="422" t="s">
        <v>742</v>
      </c>
      <c r="R44" s="421" t="s">
        <v>743</v>
      </c>
      <c r="S44" s="421" t="s">
        <v>744</v>
      </c>
      <c r="T44" s="421" t="s">
        <v>744</v>
      </c>
      <c r="U44" s="423">
        <v>1</v>
      </c>
      <c r="V44" s="422">
        <v>1</v>
      </c>
      <c r="W44" s="421" t="s">
        <v>751</v>
      </c>
      <c r="X44" s="423">
        <v>620675</v>
      </c>
      <c r="Y44" s="421" t="s">
        <v>746</v>
      </c>
      <c r="Z44" s="421" t="s">
        <v>747</v>
      </c>
      <c r="AA44" s="423" t="s">
        <v>363</v>
      </c>
      <c r="AB44" s="423">
        <v>620675</v>
      </c>
      <c r="AC44" s="421" t="s">
        <v>751</v>
      </c>
      <c r="AD44" s="424">
        <v>774810</v>
      </c>
      <c r="AE44" s="331">
        <v>0</v>
      </c>
      <c r="AF44" s="421" t="s">
        <v>748</v>
      </c>
      <c r="AG44" s="421" t="s">
        <v>748</v>
      </c>
      <c r="AH44" s="421" t="s">
        <v>748</v>
      </c>
      <c r="AI44" s="421" t="s">
        <v>748</v>
      </c>
      <c r="AJ44" s="421" t="s">
        <v>748</v>
      </c>
      <c r="AK44" s="421" t="s">
        <v>748</v>
      </c>
      <c r="AL44" s="421" t="s">
        <v>749</v>
      </c>
      <c r="AM44" s="421" t="s">
        <v>749</v>
      </c>
      <c r="AN44" s="421" t="s">
        <v>749</v>
      </c>
      <c r="AO44" s="421" t="s">
        <v>749</v>
      </c>
      <c r="AP44" s="421" t="s">
        <v>746</v>
      </c>
      <c r="AQ44" s="425">
        <v>43463</v>
      </c>
      <c r="AR44" s="421" t="s">
        <v>741</v>
      </c>
      <c r="AS44" s="425">
        <v>43463</v>
      </c>
      <c r="AT44" s="425">
        <v>43830</v>
      </c>
      <c r="AU44" s="420"/>
      <c r="AV44" s="419" t="s">
        <v>752</v>
      </c>
    </row>
    <row r="45" spans="1:213" ht="150" x14ac:dyDescent="0.25">
      <c r="A45" s="433">
        <v>10</v>
      </c>
      <c r="B45" s="320" t="s">
        <v>738</v>
      </c>
      <c r="C45" s="321" t="s">
        <v>565</v>
      </c>
      <c r="D45" s="321" t="s">
        <v>709</v>
      </c>
      <c r="E45" s="319" t="s">
        <v>363</v>
      </c>
      <c r="F45" s="319" t="s">
        <v>363</v>
      </c>
      <c r="G45" s="319" t="s">
        <v>363</v>
      </c>
      <c r="H45" s="319" t="s">
        <v>363</v>
      </c>
      <c r="I45" s="319" t="s">
        <v>363</v>
      </c>
      <c r="J45" s="319" t="s">
        <v>363</v>
      </c>
      <c r="K45" s="319" t="s">
        <v>363</v>
      </c>
      <c r="L45" s="319" t="s">
        <v>363</v>
      </c>
      <c r="M45" s="420" t="s">
        <v>740</v>
      </c>
      <c r="N45" s="419" t="s">
        <v>753</v>
      </c>
      <c r="O45" s="320" t="s">
        <v>738</v>
      </c>
      <c r="P45" s="421" t="s">
        <v>741</v>
      </c>
      <c r="Q45" s="422" t="s">
        <v>742</v>
      </c>
      <c r="R45" s="421" t="s">
        <v>743</v>
      </c>
      <c r="S45" s="421" t="s">
        <v>744</v>
      </c>
      <c r="T45" s="421" t="s">
        <v>744</v>
      </c>
      <c r="U45" s="423">
        <v>1</v>
      </c>
      <c r="V45" s="422">
        <v>1</v>
      </c>
      <c r="W45" s="421" t="s">
        <v>745</v>
      </c>
      <c r="X45" s="423">
        <v>33333</v>
      </c>
      <c r="Y45" s="421" t="s">
        <v>746</v>
      </c>
      <c r="Z45" s="421" t="s">
        <v>747</v>
      </c>
      <c r="AA45" s="423" t="s">
        <v>363</v>
      </c>
      <c r="AB45" s="423">
        <v>33333</v>
      </c>
      <c r="AC45" s="421" t="s">
        <v>745</v>
      </c>
      <c r="AD45" s="424">
        <v>40000</v>
      </c>
      <c r="AE45" s="331">
        <v>0</v>
      </c>
      <c r="AF45" s="421" t="s">
        <v>748</v>
      </c>
      <c r="AG45" s="421" t="s">
        <v>748</v>
      </c>
      <c r="AH45" s="421" t="s">
        <v>748</v>
      </c>
      <c r="AI45" s="421" t="s">
        <v>748</v>
      </c>
      <c r="AJ45" s="421" t="s">
        <v>748</v>
      </c>
      <c r="AK45" s="421" t="s">
        <v>748</v>
      </c>
      <c r="AL45" s="421" t="s">
        <v>749</v>
      </c>
      <c r="AM45" s="421" t="s">
        <v>749</v>
      </c>
      <c r="AN45" s="421" t="s">
        <v>749</v>
      </c>
      <c r="AO45" s="421" t="s">
        <v>749</v>
      </c>
      <c r="AP45" s="421" t="s">
        <v>746</v>
      </c>
      <c r="AQ45" s="425">
        <v>44039</v>
      </c>
      <c r="AR45" s="421" t="s">
        <v>741</v>
      </c>
      <c r="AS45" s="425">
        <v>44039</v>
      </c>
      <c r="AT45" s="425">
        <v>44469</v>
      </c>
      <c r="AU45" s="420"/>
      <c r="AV45" s="419" t="s">
        <v>754</v>
      </c>
    </row>
  </sheetData>
  <autoFilter ref="A25:HE45"/>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9"/>
  <sheetViews>
    <sheetView view="pageBreakPreview" topLeftCell="A94" zoomScale="90" zoomScaleNormal="90" zoomScaleSheetLayoutView="90" workbookViewId="0">
      <selection activeCell="A95" sqref="A95"/>
    </sheetView>
  </sheetViews>
  <sheetFormatPr defaultRowHeight="15.75" x14ac:dyDescent="0.25"/>
  <cols>
    <col min="1" max="2" width="66.140625" style="109" customWidth="1"/>
    <col min="3" max="254" width="9.140625" style="110"/>
    <col min="255" max="256" width="66.140625" style="110" customWidth="1"/>
    <col min="257" max="510" width="9.140625" style="110"/>
    <col min="511" max="512" width="66.140625" style="110" customWidth="1"/>
    <col min="513" max="766" width="9.140625" style="110"/>
    <col min="767" max="768" width="66.140625" style="110" customWidth="1"/>
    <col min="769" max="1022" width="9.140625" style="110"/>
    <col min="1023" max="1024" width="66.140625" style="110" customWidth="1"/>
    <col min="1025" max="1278" width="9.140625" style="110"/>
    <col min="1279" max="1280" width="66.140625" style="110" customWidth="1"/>
    <col min="1281" max="1534" width="9.140625" style="110"/>
    <col min="1535" max="1536" width="66.140625" style="110" customWidth="1"/>
    <col min="1537" max="1790" width="9.140625" style="110"/>
    <col min="1791" max="1792" width="66.140625" style="110" customWidth="1"/>
    <col min="1793" max="2046" width="9.140625" style="110"/>
    <col min="2047" max="2048" width="66.140625" style="110" customWidth="1"/>
    <col min="2049" max="2302" width="9.140625" style="110"/>
    <col min="2303" max="2304" width="66.140625" style="110" customWidth="1"/>
    <col min="2305" max="2558" width="9.140625" style="110"/>
    <col min="2559" max="2560" width="66.140625" style="110" customWidth="1"/>
    <col min="2561" max="2814" width="9.140625" style="110"/>
    <col min="2815" max="2816" width="66.140625" style="110" customWidth="1"/>
    <col min="2817" max="3070" width="9.140625" style="110"/>
    <col min="3071" max="3072" width="66.140625" style="110" customWidth="1"/>
    <col min="3073" max="3326" width="9.140625" style="110"/>
    <col min="3327" max="3328" width="66.140625" style="110" customWidth="1"/>
    <col min="3329" max="3582" width="9.140625" style="110"/>
    <col min="3583" max="3584" width="66.140625" style="110" customWidth="1"/>
    <col min="3585" max="3838" width="9.140625" style="110"/>
    <col min="3839" max="3840" width="66.140625" style="110" customWidth="1"/>
    <col min="3841" max="4094" width="9.140625" style="110"/>
    <col min="4095" max="4096" width="66.140625" style="110" customWidth="1"/>
    <col min="4097" max="4350" width="9.140625" style="110"/>
    <col min="4351" max="4352" width="66.140625" style="110" customWidth="1"/>
    <col min="4353" max="4606" width="9.140625" style="110"/>
    <col min="4607" max="4608" width="66.140625" style="110" customWidth="1"/>
    <col min="4609" max="4862" width="9.140625" style="110"/>
    <col min="4863" max="4864" width="66.140625" style="110" customWidth="1"/>
    <col min="4865" max="5118" width="9.140625" style="110"/>
    <col min="5119" max="5120" width="66.140625" style="110" customWidth="1"/>
    <col min="5121" max="5374" width="9.140625" style="110"/>
    <col min="5375" max="5376" width="66.140625" style="110" customWidth="1"/>
    <col min="5377" max="5630" width="9.140625" style="110"/>
    <col min="5631" max="5632" width="66.140625" style="110" customWidth="1"/>
    <col min="5633" max="5886" width="9.140625" style="110"/>
    <col min="5887" max="5888" width="66.140625" style="110" customWidth="1"/>
    <col min="5889" max="6142" width="9.140625" style="110"/>
    <col min="6143" max="6144" width="66.140625" style="110" customWidth="1"/>
    <col min="6145" max="6398" width="9.140625" style="110"/>
    <col min="6399" max="6400" width="66.140625" style="110" customWidth="1"/>
    <col min="6401" max="6654" width="9.140625" style="110"/>
    <col min="6655" max="6656" width="66.140625" style="110" customWidth="1"/>
    <col min="6657" max="6910" width="9.140625" style="110"/>
    <col min="6911" max="6912" width="66.140625" style="110" customWidth="1"/>
    <col min="6913" max="7166" width="9.140625" style="110"/>
    <col min="7167" max="7168" width="66.140625" style="110" customWidth="1"/>
    <col min="7169" max="7422" width="9.140625" style="110"/>
    <col min="7423" max="7424" width="66.140625" style="110" customWidth="1"/>
    <col min="7425" max="7678" width="9.140625" style="110"/>
    <col min="7679" max="7680" width="66.140625" style="110" customWidth="1"/>
    <col min="7681" max="7934" width="9.140625" style="110"/>
    <col min="7935" max="7936" width="66.140625" style="110" customWidth="1"/>
    <col min="7937" max="8190" width="9.140625" style="110"/>
    <col min="8191" max="8192" width="66.140625" style="110" customWidth="1"/>
    <col min="8193" max="8446" width="9.140625" style="110"/>
    <col min="8447" max="8448" width="66.140625" style="110" customWidth="1"/>
    <col min="8449" max="8702" width="9.140625" style="110"/>
    <col min="8703" max="8704" width="66.140625" style="110" customWidth="1"/>
    <col min="8705" max="8958" width="9.140625" style="110"/>
    <col min="8959" max="8960" width="66.140625" style="110" customWidth="1"/>
    <col min="8961" max="9214" width="9.140625" style="110"/>
    <col min="9215" max="9216" width="66.140625" style="110" customWidth="1"/>
    <col min="9217" max="9470" width="9.140625" style="110"/>
    <col min="9471" max="9472" width="66.140625" style="110" customWidth="1"/>
    <col min="9473" max="9726" width="9.140625" style="110"/>
    <col min="9727" max="9728" width="66.140625" style="110" customWidth="1"/>
    <col min="9729" max="9982" width="9.140625" style="110"/>
    <col min="9983" max="9984" width="66.140625" style="110" customWidth="1"/>
    <col min="9985" max="10238" width="9.140625" style="110"/>
    <col min="10239" max="10240" width="66.140625" style="110" customWidth="1"/>
    <col min="10241" max="10494" width="9.140625" style="110"/>
    <col min="10495" max="10496" width="66.140625" style="110" customWidth="1"/>
    <col min="10497" max="10750" width="9.140625" style="110"/>
    <col min="10751" max="10752" width="66.140625" style="110" customWidth="1"/>
    <col min="10753" max="11006" width="9.140625" style="110"/>
    <col min="11007" max="11008" width="66.140625" style="110" customWidth="1"/>
    <col min="11009" max="11262" width="9.140625" style="110"/>
    <col min="11263" max="11264" width="66.140625" style="110" customWidth="1"/>
    <col min="11265" max="11518" width="9.140625" style="110"/>
    <col min="11519" max="11520" width="66.140625" style="110" customWidth="1"/>
    <col min="11521" max="11774" width="9.140625" style="110"/>
    <col min="11775" max="11776" width="66.140625" style="110" customWidth="1"/>
    <col min="11777" max="12030" width="9.140625" style="110"/>
    <col min="12031" max="12032" width="66.140625" style="110" customWidth="1"/>
    <col min="12033" max="12286" width="9.140625" style="110"/>
    <col min="12287" max="12288" width="66.140625" style="110" customWidth="1"/>
    <col min="12289" max="12542" width="9.140625" style="110"/>
    <col min="12543" max="12544" width="66.140625" style="110" customWidth="1"/>
    <col min="12545" max="12798" width="9.140625" style="110"/>
    <col min="12799" max="12800" width="66.140625" style="110" customWidth="1"/>
    <col min="12801" max="13054" width="9.140625" style="110"/>
    <col min="13055" max="13056" width="66.140625" style="110" customWidth="1"/>
    <col min="13057" max="13310" width="9.140625" style="110"/>
    <col min="13311" max="13312" width="66.140625" style="110" customWidth="1"/>
    <col min="13313" max="13566" width="9.140625" style="110"/>
    <col min="13567" max="13568" width="66.140625" style="110" customWidth="1"/>
    <col min="13569" max="13822" width="9.140625" style="110"/>
    <col min="13823" max="13824" width="66.140625" style="110" customWidth="1"/>
    <col min="13825" max="14078" width="9.140625" style="110"/>
    <col min="14079" max="14080" width="66.140625" style="110" customWidth="1"/>
    <col min="14081" max="14334" width="9.140625" style="110"/>
    <col min="14335" max="14336" width="66.140625" style="110" customWidth="1"/>
    <col min="14337" max="14590" width="9.140625" style="110"/>
    <col min="14591" max="14592" width="66.140625" style="110" customWidth="1"/>
    <col min="14593" max="14846" width="9.140625" style="110"/>
    <col min="14847" max="14848" width="66.140625" style="110" customWidth="1"/>
    <col min="14849" max="15102" width="9.140625" style="110"/>
    <col min="15103" max="15104" width="66.140625" style="110" customWidth="1"/>
    <col min="15105" max="15358" width="9.140625" style="110"/>
    <col min="15359" max="15360" width="66.140625" style="110" customWidth="1"/>
    <col min="15361" max="15614" width="9.140625" style="110"/>
    <col min="15615" max="15616" width="66.140625" style="110" customWidth="1"/>
    <col min="15617" max="15870" width="9.140625" style="110"/>
    <col min="15871" max="15872" width="66.140625" style="110" customWidth="1"/>
    <col min="15873" max="16126" width="9.140625" style="110"/>
    <col min="16127" max="16128" width="66.140625" style="110" customWidth="1"/>
    <col min="16129" max="16384" width="9.140625" style="110"/>
  </cols>
  <sheetData>
    <row r="1" spans="1:6" ht="18.75" x14ac:dyDescent="0.25">
      <c r="B1" s="36" t="s">
        <v>70</v>
      </c>
    </row>
    <row r="2" spans="1:6" ht="18.75" x14ac:dyDescent="0.3">
      <c r="B2" s="14" t="s">
        <v>11</v>
      </c>
    </row>
    <row r="3" spans="1:6" ht="18.75" x14ac:dyDescent="0.3">
      <c r="B3" s="14" t="s">
        <v>497</v>
      </c>
    </row>
    <row r="4" spans="1:6" x14ac:dyDescent="0.25">
      <c r="B4" s="41"/>
    </row>
    <row r="5" spans="1:6" ht="18.75" x14ac:dyDescent="0.3">
      <c r="A5" s="558" t="str">
        <f>'7. Паспорт отчет о закупке'!A5:AV5</f>
        <v>Год раскрытия информации: 2022 год</v>
      </c>
      <c r="B5" s="558"/>
      <c r="C5" s="69"/>
      <c r="D5" s="69"/>
      <c r="E5" s="69"/>
      <c r="F5" s="69"/>
    </row>
    <row r="6" spans="1:6" ht="18.75" x14ac:dyDescent="0.3">
      <c r="A6" s="308"/>
      <c r="B6" s="308"/>
      <c r="C6" s="308"/>
      <c r="D6" s="308"/>
      <c r="E6" s="308"/>
      <c r="F6" s="308"/>
    </row>
    <row r="7" spans="1:6" ht="18.75" x14ac:dyDescent="0.25">
      <c r="A7" s="442" t="s">
        <v>10</v>
      </c>
      <c r="B7" s="442"/>
      <c r="C7" s="127"/>
      <c r="D7" s="127"/>
      <c r="E7" s="127"/>
      <c r="F7" s="127"/>
    </row>
    <row r="8" spans="1:6" ht="18.75" x14ac:dyDescent="0.25">
      <c r="A8" s="127"/>
      <c r="B8" s="127"/>
      <c r="C8" s="127"/>
      <c r="D8" s="127"/>
      <c r="E8" s="127"/>
      <c r="F8" s="127"/>
    </row>
    <row r="9" spans="1:6" x14ac:dyDescent="0.25">
      <c r="A9" s="458" t="str">
        <f>'1. паспорт местоположение'!A9:C9</f>
        <v>АО "Россети Тюмень"</v>
      </c>
      <c r="B9" s="458"/>
      <c r="C9" s="128"/>
      <c r="D9" s="128"/>
      <c r="E9" s="128"/>
      <c r="F9" s="128"/>
    </row>
    <row r="10" spans="1:6" x14ac:dyDescent="0.25">
      <c r="A10" s="439" t="s">
        <v>9</v>
      </c>
      <c r="B10" s="439"/>
      <c r="C10" s="129"/>
      <c r="D10" s="129"/>
      <c r="E10" s="129"/>
      <c r="F10" s="129"/>
    </row>
    <row r="11" spans="1:6" ht="18.75" x14ac:dyDescent="0.25">
      <c r="A11" s="127"/>
      <c r="B11" s="127"/>
      <c r="C11" s="127"/>
      <c r="D11" s="127"/>
      <c r="E11" s="127"/>
      <c r="F11" s="127"/>
    </row>
    <row r="12" spans="1:6" ht="30.75" customHeight="1" x14ac:dyDescent="0.25">
      <c r="A12" s="458" t="str">
        <f>'1. паспорт местоположение'!A12:C12</f>
        <v>I_NS1800.VL.0015</v>
      </c>
      <c r="B12" s="458"/>
      <c r="C12" s="128"/>
      <c r="D12" s="128"/>
      <c r="E12" s="128"/>
      <c r="F12" s="128"/>
    </row>
    <row r="13" spans="1:6" x14ac:dyDescent="0.25">
      <c r="A13" s="439" t="s">
        <v>8</v>
      </c>
      <c r="B13" s="439"/>
      <c r="C13" s="129"/>
      <c r="D13" s="129"/>
      <c r="E13" s="129"/>
      <c r="F13" s="129"/>
    </row>
    <row r="14" spans="1:6" ht="18.75" x14ac:dyDescent="0.25">
      <c r="A14" s="10"/>
      <c r="B14" s="10"/>
      <c r="C14" s="10"/>
      <c r="D14" s="10"/>
      <c r="E14" s="10"/>
      <c r="F14" s="10"/>
    </row>
    <row r="15" spans="1:6" ht="67.5" customHeight="1" x14ac:dyDescent="0.25">
      <c r="A15" s="445" t="str">
        <f>'1. паспорт местоположение'!A15:C15</f>
        <v>ВЛ-110 кВ  Северный - ГДН 1,2  (новое строительство ВЛ протяженностью 48.01км)</v>
      </c>
      <c r="B15" s="445"/>
      <c r="C15" s="128"/>
      <c r="D15" s="128"/>
      <c r="E15" s="128"/>
      <c r="F15" s="128"/>
    </row>
    <row r="16" spans="1:6" x14ac:dyDescent="0.25">
      <c r="A16" s="439" t="s">
        <v>7</v>
      </c>
      <c r="B16" s="439"/>
      <c r="C16" s="129"/>
      <c r="D16" s="129"/>
      <c r="E16" s="129"/>
      <c r="F16" s="129"/>
    </row>
    <row r="17" spans="1:4" x14ac:dyDescent="0.25">
      <c r="B17" s="111"/>
    </row>
    <row r="18" spans="1:4" ht="33.75" customHeight="1" x14ac:dyDescent="0.25">
      <c r="A18" s="557" t="s">
        <v>479</v>
      </c>
      <c r="B18" s="557"/>
    </row>
    <row r="19" spans="1:4" x14ac:dyDescent="0.25">
      <c r="B19" s="41"/>
    </row>
    <row r="20" spans="1:4" ht="16.5" thickBot="1" x14ac:dyDescent="0.3">
      <c r="B20" s="112"/>
    </row>
    <row r="21" spans="1:4" ht="102" customHeight="1" thickBot="1" x14ac:dyDescent="0.3">
      <c r="A21" s="113" t="s">
        <v>370</v>
      </c>
      <c r="B21" s="114" t="str">
        <f>A15</f>
        <v>ВЛ-110 кВ  Северный - ГДН 1,2  (новое строительство ВЛ протяженностью 48.01км)</v>
      </c>
    </row>
    <row r="22" spans="1:4" ht="27.75" customHeight="1" thickBot="1" x14ac:dyDescent="0.3">
      <c r="A22" s="113" t="s">
        <v>371</v>
      </c>
      <c r="B22" s="114" t="s">
        <v>504</v>
      </c>
    </row>
    <row r="23" spans="1:4" ht="22.5" customHeight="1" thickBot="1" x14ac:dyDescent="0.3">
      <c r="A23" s="113" t="s">
        <v>336</v>
      </c>
      <c r="B23" s="373" t="s">
        <v>501</v>
      </c>
    </row>
    <row r="24" spans="1:4" ht="24.75" customHeight="1" thickBot="1" x14ac:dyDescent="0.3">
      <c r="A24" s="113" t="s">
        <v>372</v>
      </c>
      <c r="B24" s="115">
        <v>48.01</v>
      </c>
    </row>
    <row r="25" spans="1:4" ht="28.5" customHeight="1" thickBot="1" x14ac:dyDescent="0.3">
      <c r="A25" s="116" t="s">
        <v>373</v>
      </c>
      <c r="B25" s="114">
        <v>2021</v>
      </c>
    </row>
    <row r="26" spans="1:4" ht="37.5" customHeight="1" thickBot="1" x14ac:dyDescent="0.3">
      <c r="A26" s="117" t="s">
        <v>374</v>
      </c>
      <c r="B26" s="118" t="str">
        <f>'3.3 паспорт описание'!C30</f>
        <v>З</v>
      </c>
    </row>
    <row r="27" spans="1:4" ht="29.25" thickBot="1" x14ac:dyDescent="0.3">
      <c r="A27" s="120" t="s">
        <v>539</v>
      </c>
      <c r="B27" s="301">
        <v>1005.985</v>
      </c>
    </row>
    <row r="28" spans="1:4" ht="16.5" thickBot="1" x14ac:dyDescent="0.3">
      <c r="A28" s="119" t="s">
        <v>375</v>
      </c>
      <c r="B28" s="119" t="s">
        <v>640</v>
      </c>
    </row>
    <row r="29" spans="1:4" ht="46.5" customHeight="1" x14ac:dyDescent="0.25">
      <c r="A29" s="277" t="s">
        <v>376</v>
      </c>
      <c r="B29" s="395">
        <f>B30</f>
        <v>786.73480299999994</v>
      </c>
      <c r="C29" s="550"/>
      <c r="D29" s="551"/>
    </row>
    <row r="30" spans="1:4" ht="28.5" x14ac:dyDescent="0.25">
      <c r="A30" s="283" t="s">
        <v>377</v>
      </c>
      <c r="B30" s="296">
        <f>B32+B54</f>
        <v>786.73480299999994</v>
      </c>
      <c r="C30" s="396"/>
      <c r="D30" s="397"/>
    </row>
    <row r="31" spans="1:4" x14ac:dyDescent="0.25">
      <c r="A31" s="278" t="s">
        <v>378</v>
      </c>
      <c r="B31" s="398"/>
    </row>
    <row r="32" spans="1:4" ht="29.25" thickBot="1" x14ac:dyDescent="0.3">
      <c r="A32" s="385" t="s">
        <v>541</v>
      </c>
      <c r="B32" s="386">
        <f>B33+B37+B45+B41</f>
        <v>782.58799999999997</v>
      </c>
    </row>
    <row r="33" spans="1:4" ht="30.75" thickBot="1" x14ac:dyDescent="0.3">
      <c r="A33" s="399" t="s">
        <v>542</v>
      </c>
      <c r="B33" s="400">
        <v>33.151000000000003</v>
      </c>
    </row>
    <row r="34" spans="1:4" x14ac:dyDescent="0.25">
      <c r="A34" s="401" t="s">
        <v>379</v>
      </c>
      <c r="B34" s="402">
        <f>B33/B27</f>
        <v>3.2953771676516051E-2</v>
      </c>
    </row>
    <row r="35" spans="1:4" x14ac:dyDescent="0.25">
      <c r="A35" s="279" t="s">
        <v>380</v>
      </c>
      <c r="B35" s="282">
        <v>33.151000000000003</v>
      </c>
    </row>
    <row r="36" spans="1:4" ht="16.5" thickBot="1" x14ac:dyDescent="0.3">
      <c r="A36" s="280" t="s">
        <v>381</v>
      </c>
      <c r="B36" s="403">
        <v>27.625</v>
      </c>
    </row>
    <row r="37" spans="1:4" ht="30.75" thickBot="1" x14ac:dyDescent="0.3">
      <c r="A37" s="404" t="s">
        <v>628</v>
      </c>
      <c r="B37" s="405">
        <v>709.21100000000001</v>
      </c>
      <c r="C37" s="550"/>
      <c r="D37" s="552"/>
    </row>
    <row r="38" spans="1:4" x14ac:dyDescent="0.25">
      <c r="A38" s="406" t="s">
        <v>379</v>
      </c>
      <c r="B38" s="407">
        <f>B37/B27</f>
        <v>0.704991625123635</v>
      </c>
      <c r="C38" s="550"/>
      <c r="D38" s="552"/>
    </row>
    <row r="39" spans="1:4" x14ac:dyDescent="0.25">
      <c r="A39" s="297" t="s">
        <v>380</v>
      </c>
      <c r="B39" s="376">
        <v>709.21100000000001</v>
      </c>
    </row>
    <row r="40" spans="1:4" ht="16.5" thickBot="1" x14ac:dyDescent="0.3">
      <c r="A40" s="408" t="s">
        <v>381</v>
      </c>
      <c r="B40" s="409">
        <v>591.00900000000001</v>
      </c>
    </row>
    <row r="41" spans="1:4" s="298" customFormat="1" ht="45" customHeight="1" thickBot="1" x14ac:dyDescent="0.3">
      <c r="A41" s="404" t="s">
        <v>629</v>
      </c>
      <c r="B41" s="405">
        <v>0.22600000000000001</v>
      </c>
    </row>
    <row r="42" spans="1:4" x14ac:dyDescent="0.25">
      <c r="A42" s="401" t="s">
        <v>379</v>
      </c>
      <c r="B42" s="402">
        <f>B41/B27</f>
        <v>2.2465543720830828E-4</v>
      </c>
    </row>
    <row r="43" spans="1:4" x14ac:dyDescent="0.25">
      <c r="A43" s="279" t="s">
        <v>380</v>
      </c>
      <c r="B43" s="281">
        <v>0.26600000000000001</v>
      </c>
    </row>
    <row r="44" spans="1:4" ht="16.5" thickBot="1" x14ac:dyDescent="0.3">
      <c r="A44" s="280" t="s">
        <v>381</v>
      </c>
      <c r="B44" s="394">
        <v>0.188</v>
      </c>
    </row>
    <row r="45" spans="1:4" s="298" customFormat="1" ht="45" customHeight="1" thickBot="1" x14ac:dyDescent="0.3">
      <c r="A45" s="404" t="s">
        <v>733</v>
      </c>
      <c r="B45" s="405">
        <v>40</v>
      </c>
      <c r="C45" s="550" t="s">
        <v>734</v>
      </c>
      <c r="D45" s="552"/>
    </row>
    <row r="46" spans="1:4" x14ac:dyDescent="0.25">
      <c r="A46" s="401" t="s">
        <v>379</v>
      </c>
      <c r="B46" s="402">
        <f>B45/B27</f>
        <v>3.9762024284656333E-2</v>
      </c>
      <c r="C46" s="550"/>
      <c r="D46" s="552"/>
    </row>
    <row r="47" spans="1:4" x14ac:dyDescent="0.25">
      <c r="A47" s="279" t="s">
        <v>380</v>
      </c>
      <c r="B47" s="281">
        <v>0</v>
      </c>
    </row>
    <row r="48" spans="1:4" ht="16.5" thickBot="1" x14ac:dyDescent="0.3">
      <c r="A48" s="280" t="s">
        <v>381</v>
      </c>
      <c r="B48" s="394">
        <v>0</v>
      </c>
    </row>
    <row r="49" spans="1:2" ht="29.25" thickBot="1" x14ac:dyDescent="0.3">
      <c r="A49" s="410" t="s">
        <v>543</v>
      </c>
      <c r="B49" s="411">
        <v>0</v>
      </c>
    </row>
    <row r="50" spans="1:2" x14ac:dyDescent="0.25">
      <c r="A50" s="279" t="s">
        <v>544</v>
      </c>
      <c r="B50" s="281" t="s">
        <v>503</v>
      </c>
    </row>
    <row r="51" spans="1:2" x14ac:dyDescent="0.25">
      <c r="A51" s="279" t="s">
        <v>379</v>
      </c>
      <c r="B51" s="281" t="s">
        <v>363</v>
      </c>
    </row>
    <row r="52" spans="1:2" x14ac:dyDescent="0.25">
      <c r="A52" s="279" t="s">
        <v>380</v>
      </c>
      <c r="B52" s="281" t="s">
        <v>363</v>
      </c>
    </row>
    <row r="53" spans="1:2" x14ac:dyDescent="0.25">
      <c r="A53" s="279" t="s">
        <v>381</v>
      </c>
      <c r="B53" s="281" t="s">
        <v>363</v>
      </c>
    </row>
    <row r="54" spans="1:2" ht="29.25" thickBot="1" x14ac:dyDescent="0.3">
      <c r="A54" s="385" t="s">
        <v>545</v>
      </c>
      <c r="B54" s="386">
        <f>B55+B59+B71+B63+B67+B75+B79+B83+B87+B91+B95</f>
        <v>4.1468030000000002</v>
      </c>
    </row>
    <row r="55" spans="1:2" ht="30.75" thickBot="1" x14ac:dyDescent="0.3">
      <c r="A55" s="399" t="s">
        <v>546</v>
      </c>
      <c r="B55" s="400">
        <v>1.64</v>
      </c>
    </row>
    <row r="56" spans="1:2" x14ac:dyDescent="0.25">
      <c r="A56" s="401" t="s">
        <v>379</v>
      </c>
      <c r="B56" s="402">
        <f>B55/B27</f>
        <v>1.6302429956709095E-3</v>
      </c>
    </row>
    <row r="57" spans="1:2" x14ac:dyDescent="0.25">
      <c r="A57" s="279" t="s">
        <v>380</v>
      </c>
      <c r="B57" s="282">
        <v>1.64</v>
      </c>
    </row>
    <row r="58" spans="1:2" ht="16.5" thickBot="1" x14ac:dyDescent="0.3">
      <c r="A58" s="280" t="s">
        <v>381</v>
      </c>
      <c r="B58" s="403">
        <v>1.64</v>
      </c>
    </row>
    <row r="59" spans="1:2" ht="45.75" thickBot="1" x14ac:dyDescent="0.3">
      <c r="A59" s="399" t="s">
        <v>547</v>
      </c>
      <c r="B59" s="400">
        <v>0.35899999999999999</v>
      </c>
    </row>
    <row r="60" spans="1:2" x14ac:dyDescent="0.25">
      <c r="A60" s="401" t="s">
        <v>379</v>
      </c>
      <c r="B60" s="402">
        <f>B59/B27</f>
        <v>3.5686416795479057E-4</v>
      </c>
    </row>
    <row r="61" spans="1:2" x14ac:dyDescent="0.25">
      <c r="A61" s="279" t="s">
        <v>380</v>
      </c>
      <c r="B61" s="282">
        <v>0.38500000000000001</v>
      </c>
    </row>
    <row r="62" spans="1:2" ht="16.5" thickBot="1" x14ac:dyDescent="0.3">
      <c r="A62" s="280" t="s">
        <v>381</v>
      </c>
      <c r="B62" s="403">
        <v>0.38500000000000001</v>
      </c>
    </row>
    <row r="63" spans="1:2" s="298" customFormat="1" ht="45" customHeight="1" thickBot="1" x14ac:dyDescent="0.3">
      <c r="A63" s="404" t="s">
        <v>630</v>
      </c>
      <c r="B63" s="405">
        <v>2.8029999999999999E-3</v>
      </c>
    </row>
    <row r="64" spans="1:2" x14ac:dyDescent="0.25">
      <c r="A64" s="401" t="s">
        <v>379</v>
      </c>
      <c r="B64" s="402">
        <f>B63/B27</f>
        <v>2.7863238517472924E-6</v>
      </c>
    </row>
    <row r="65" spans="1:2" x14ac:dyDescent="0.25">
      <c r="A65" s="279" t="s">
        <v>380</v>
      </c>
      <c r="B65" s="412">
        <v>2.8029999999999999E-3</v>
      </c>
    </row>
    <row r="66" spans="1:2" ht="16.5" thickBot="1" x14ac:dyDescent="0.3">
      <c r="A66" s="280" t="s">
        <v>381</v>
      </c>
      <c r="B66" s="413">
        <v>2.336E-3</v>
      </c>
    </row>
    <row r="67" spans="1:2" s="298" customFormat="1" ht="45" customHeight="1" thickBot="1" x14ac:dyDescent="0.3">
      <c r="A67" s="404" t="s">
        <v>631</v>
      </c>
      <c r="B67" s="405">
        <v>3.0000000000000001E-3</v>
      </c>
    </row>
    <row r="68" spans="1:2" x14ac:dyDescent="0.25">
      <c r="A68" s="401" t="s">
        <v>379</v>
      </c>
      <c r="B68" s="402">
        <f>B67/B27</f>
        <v>2.982151821349225E-6</v>
      </c>
    </row>
    <row r="69" spans="1:2" x14ac:dyDescent="0.25">
      <c r="A69" s="279" t="s">
        <v>380</v>
      </c>
      <c r="B69" s="281">
        <v>3.0000000000000001E-3</v>
      </c>
    </row>
    <row r="70" spans="1:2" ht="16.5" thickBot="1" x14ac:dyDescent="0.3">
      <c r="A70" s="280" t="s">
        <v>381</v>
      </c>
      <c r="B70" s="394">
        <v>3.0000000000000001E-3</v>
      </c>
    </row>
    <row r="71" spans="1:2" ht="45.75" thickBot="1" x14ac:dyDescent="0.3">
      <c r="A71" s="399" t="s">
        <v>548</v>
      </c>
      <c r="B71" s="400">
        <v>2.133</v>
      </c>
    </row>
    <row r="72" spans="1:2" x14ac:dyDescent="0.25">
      <c r="A72" s="401" t="s">
        <v>379</v>
      </c>
      <c r="B72" s="402">
        <f>B71/B27</f>
        <v>2.1203099449792987E-3</v>
      </c>
    </row>
    <row r="73" spans="1:2" x14ac:dyDescent="0.25">
      <c r="A73" s="279" t="s">
        <v>380</v>
      </c>
      <c r="B73" s="282">
        <v>2.2845260000000001</v>
      </c>
    </row>
    <row r="74" spans="1:2" ht="16.5" thickBot="1" x14ac:dyDescent="0.3">
      <c r="A74" s="280" t="s">
        <v>381</v>
      </c>
      <c r="B74" s="403">
        <v>2.2845260000000001</v>
      </c>
    </row>
    <row r="75" spans="1:2" ht="30.75" thickBot="1" x14ac:dyDescent="0.3">
      <c r="A75" s="404" t="s">
        <v>632</v>
      </c>
      <c r="B75" s="405">
        <v>0</v>
      </c>
    </row>
    <row r="76" spans="1:2" x14ac:dyDescent="0.25">
      <c r="A76" s="406" t="s">
        <v>379</v>
      </c>
      <c r="B76" s="414">
        <v>0</v>
      </c>
    </row>
    <row r="77" spans="1:2" x14ac:dyDescent="0.25">
      <c r="A77" s="297" t="s">
        <v>380</v>
      </c>
      <c r="B77" s="376">
        <v>0</v>
      </c>
    </row>
    <row r="78" spans="1:2" ht="16.5" thickBot="1" x14ac:dyDescent="0.3">
      <c r="A78" s="408" t="s">
        <v>381</v>
      </c>
      <c r="B78" s="409">
        <v>0</v>
      </c>
    </row>
    <row r="79" spans="1:2" ht="45.75" thickBot="1" x14ac:dyDescent="0.3">
      <c r="A79" s="404" t="s">
        <v>633</v>
      </c>
      <c r="B79" s="405">
        <v>5.0000000000000001E-3</v>
      </c>
    </row>
    <row r="80" spans="1:2" x14ac:dyDescent="0.25">
      <c r="A80" s="406" t="s">
        <v>379</v>
      </c>
      <c r="B80" s="414">
        <v>0</v>
      </c>
    </row>
    <row r="81" spans="1:2" x14ac:dyDescent="0.25">
      <c r="A81" s="297" t="s">
        <v>380</v>
      </c>
      <c r="B81" s="376">
        <v>6.0000000000000001E-3</v>
      </c>
    </row>
    <row r="82" spans="1:2" ht="16.5" thickBot="1" x14ac:dyDescent="0.3">
      <c r="A82" s="408" t="s">
        <v>381</v>
      </c>
      <c r="B82" s="409">
        <v>6.0000000000000001E-3</v>
      </c>
    </row>
    <row r="83" spans="1:2" s="298" customFormat="1" ht="45" customHeight="1" thickBot="1" x14ac:dyDescent="0.3">
      <c r="A83" s="404" t="s">
        <v>639</v>
      </c>
      <c r="B83" s="405">
        <v>1E-3</v>
      </c>
    </row>
    <row r="84" spans="1:2" s="298" customFormat="1" ht="15" x14ac:dyDescent="0.25">
      <c r="A84" s="406" t="s">
        <v>379</v>
      </c>
      <c r="B84" s="407">
        <f>B83/B27</f>
        <v>9.9405060711640839E-7</v>
      </c>
    </row>
    <row r="85" spans="1:2" s="298" customFormat="1" ht="15" x14ac:dyDescent="0.25">
      <c r="A85" s="297" t="s">
        <v>380</v>
      </c>
      <c r="B85" s="376">
        <v>1E-3</v>
      </c>
    </row>
    <row r="86" spans="1:2" s="298" customFormat="1" thickBot="1" x14ac:dyDescent="0.3">
      <c r="A86" s="408" t="s">
        <v>381</v>
      </c>
      <c r="B86" s="409">
        <v>0</v>
      </c>
    </row>
    <row r="87" spans="1:2" s="298" customFormat="1" ht="29.25" customHeight="1" thickBot="1" x14ac:dyDescent="0.3">
      <c r="A87" s="404" t="s">
        <v>685</v>
      </c>
      <c r="B87" s="405">
        <v>1E-3</v>
      </c>
    </row>
    <row r="88" spans="1:2" s="298" customFormat="1" ht="15" x14ac:dyDescent="0.25">
      <c r="A88" s="406" t="s">
        <v>379</v>
      </c>
      <c r="B88" s="407">
        <v>0</v>
      </c>
    </row>
    <row r="89" spans="1:2" s="298" customFormat="1" ht="23.25" customHeight="1" x14ac:dyDescent="0.25">
      <c r="A89" s="297" t="s">
        <v>380</v>
      </c>
      <c r="B89" s="376">
        <v>5.0000000000000001E-3</v>
      </c>
    </row>
    <row r="90" spans="1:2" s="298" customFormat="1" thickBot="1" x14ac:dyDescent="0.3">
      <c r="A90" s="408" t="s">
        <v>381</v>
      </c>
      <c r="B90" s="409">
        <v>1E-3</v>
      </c>
    </row>
    <row r="91" spans="1:2" s="298" customFormat="1" ht="30.75" thickBot="1" x14ac:dyDescent="0.3">
      <c r="A91" s="404" t="s">
        <v>686</v>
      </c>
      <c r="B91" s="405">
        <v>2E-3</v>
      </c>
    </row>
    <row r="92" spans="1:2" s="298" customFormat="1" ht="15" x14ac:dyDescent="0.25">
      <c r="A92" s="415" t="s">
        <v>379</v>
      </c>
      <c r="B92" s="416">
        <f>B91/B35</f>
        <v>6.033000512805043E-5</v>
      </c>
    </row>
    <row r="93" spans="1:2" s="298" customFormat="1" ht="15" x14ac:dyDescent="0.25">
      <c r="A93" s="297" t="s">
        <v>380</v>
      </c>
      <c r="B93" s="376">
        <v>8.9999999999999993E-3</v>
      </c>
    </row>
    <row r="94" spans="1:2" s="298" customFormat="1" thickBot="1" x14ac:dyDescent="0.3">
      <c r="A94" s="408" t="s">
        <v>381</v>
      </c>
      <c r="B94" s="409">
        <v>2E-3</v>
      </c>
    </row>
    <row r="95" spans="1:2" s="298" customFormat="1" ht="30.75" thickBot="1" x14ac:dyDescent="0.3">
      <c r="A95" s="404" t="s">
        <v>687</v>
      </c>
      <c r="B95" s="405">
        <v>0</v>
      </c>
    </row>
    <row r="96" spans="1:2" s="298" customFormat="1" ht="15" x14ac:dyDescent="0.25">
      <c r="A96" s="406" t="s">
        <v>379</v>
      </c>
      <c r="B96" s="407">
        <f>B95/B27</f>
        <v>0</v>
      </c>
    </row>
    <row r="97" spans="1:4" s="298" customFormat="1" ht="15" x14ac:dyDescent="0.25">
      <c r="A97" s="297" t="s">
        <v>380</v>
      </c>
      <c r="B97" s="376">
        <v>0</v>
      </c>
    </row>
    <row r="98" spans="1:4" s="298" customFormat="1" thickBot="1" x14ac:dyDescent="0.3">
      <c r="A98" s="297" t="s">
        <v>381</v>
      </c>
      <c r="B98" s="376">
        <v>0</v>
      </c>
    </row>
    <row r="99" spans="1:4" ht="29.25" thickBot="1" x14ac:dyDescent="0.3">
      <c r="A99" s="387" t="s">
        <v>382</v>
      </c>
      <c r="B99" s="388">
        <v>100</v>
      </c>
      <c r="C99" s="553"/>
      <c r="D99" s="417"/>
    </row>
    <row r="100" spans="1:4" x14ac:dyDescent="0.25">
      <c r="A100" s="279" t="s">
        <v>378</v>
      </c>
      <c r="B100" s="281" t="s">
        <v>363</v>
      </c>
      <c r="C100" s="553"/>
      <c r="D100" s="417"/>
    </row>
    <row r="101" spans="1:4" x14ac:dyDescent="0.25">
      <c r="A101" s="279" t="s">
        <v>549</v>
      </c>
      <c r="B101" s="281">
        <v>100</v>
      </c>
      <c r="C101" s="553"/>
      <c r="D101" s="417"/>
    </row>
    <row r="102" spans="1:4" x14ac:dyDescent="0.25">
      <c r="A102" s="279" t="s">
        <v>550</v>
      </c>
      <c r="B102" s="281" t="s">
        <v>503</v>
      </c>
      <c r="C102" s="553"/>
      <c r="D102" s="417"/>
    </row>
    <row r="103" spans="1:4" x14ac:dyDescent="0.25">
      <c r="A103" s="279" t="s">
        <v>551</v>
      </c>
      <c r="B103" s="281">
        <v>100</v>
      </c>
      <c r="C103" s="553"/>
      <c r="D103" s="109"/>
    </row>
    <row r="104" spans="1:4" ht="16.5" thickBot="1" x14ac:dyDescent="0.3">
      <c r="A104" s="385" t="s">
        <v>383</v>
      </c>
      <c r="B104" s="389">
        <f>B105/B27</f>
        <v>0.77002042773997625</v>
      </c>
      <c r="C104" s="553"/>
      <c r="D104" s="109"/>
    </row>
    <row r="105" spans="1:4" ht="16.5" thickBot="1" x14ac:dyDescent="0.3">
      <c r="A105" s="385" t="s">
        <v>384</v>
      </c>
      <c r="B105" s="390">
        <v>774.62900000000002</v>
      </c>
    </row>
    <row r="106" spans="1:4" ht="16.5" thickBot="1" x14ac:dyDescent="0.3">
      <c r="A106" s="385" t="s">
        <v>385</v>
      </c>
      <c r="B106" s="389">
        <f>B107/(B27/1.2)</f>
        <v>0.81613741755592772</v>
      </c>
    </row>
    <row r="107" spans="1:4" ht="16.5" thickBot="1" x14ac:dyDescent="0.3">
      <c r="A107" s="385" t="s">
        <v>386</v>
      </c>
      <c r="B107" s="390">
        <v>684.18499999999995</v>
      </c>
    </row>
    <row r="108" spans="1:4" ht="16.5" thickBot="1" x14ac:dyDescent="0.3">
      <c r="A108" s="385" t="s">
        <v>387</v>
      </c>
      <c r="B108" s="391" t="s">
        <v>522</v>
      </c>
    </row>
    <row r="109" spans="1:4" ht="16.5" thickBot="1" x14ac:dyDescent="0.3">
      <c r="A109" s="279" t="s">
        <v>388</v>
      </c>
      <c r="B109" s="392" t="s">
        <v>637</v>
      </c>
    </row>
    <row r="110" spans="1:4" x14ac:dyDescent="0.25">
      <c r="A110" s="279" t="s">
        <v>389</v>
      </c>
      <c r="B110" s="281" t="s">
        <v>634</v>
      </c>
    </row>
    <row r="111" spans="1:4" ht="75" x14ac:dyDescent="0.25">
      <c r="A111" s="279" t="s">
        <v>390</v>
      </c>
      <c r="B111" s="299" t="s">
        <v>735</v>
      </c>
    </row>
    <row r="112" spans="1:4" x14ac:dyDescent="0.25">
      <c r="A112" s="279" t="s">
        <v>391</v>
      </c>
      <c r="B112" s="281" t="s">
        <v>503</v>
      </c>
    </row>
    <row r="113" spans="1:2" ht="29.25" thickBot="1" x14ac:dyDescent="0.3">
      <c r="A113" s="385" t="s">
        <v>392</v>
      </c>
      <c r="B113" s="393" t="s">
        <v>511</v>
      </c>
    </row>
    <row r="114" spans="1:2" ht="29.25" thickBot="1" x14ac:dyDescent="0.3">
      <c r="A114" s="385" t="s">
        <v>393</v>
      </c>
      <c r="B114" s="393" t="s">
        <v>363</v>
      </c>
    </row>
    <row r="115" spans="1:2" x14ac:dyDescent="0.25">
      <c r="A115" s="279" t="s">
        <v>378</v>
      </c>
      <c r="B115" s="281" t="s">
        <v>363</v>
      </c>
    </row>
    <row r="116" spans="1:2" x14ac:dyDescent="0.25">
      <c r="A116" s="279" t="s">
        <v>552</v>
      </c>
      <c r="B116" s="281" t="s">
        <v>363</v>
      </c>
    </row>
    <row r="117" spans="1:2" x14ac:dyDescent="0.25">
      <c r="A117" s="279" t="s">
        <v>553</v>
      </c>
      <c r="B117" s="281" t="s">
        <v>363</v>
      </c>
    </row>
    <row r="118" spans="1:2" ht="105.75" thickBot="1" x14ac:dyDescent="0.3">
      <c r="A118" s="385" t="s">
        <v>394</v>
      </c>
      <c r="B118" s="394" t="s">
        <v>635</v>
      </c>
    </row>
    <row r="119" spans="1:2" ht="16.5" thickBot="1" x14ac:dyDescent="0.3">
      <c r="A119" s="385" t="s">
        <v>395</v>
      </c>
      <c r="B119" s="393"/>
    </row>
    <row r="120" spans="1:2" x14ac:dyDescent="0.25">
      <c r="A120" s="279" t="s">
        <v>554</v>
      </c>
      <c r="B120" s="418">
        <v>43524</v>
      </c>
    </row>
    <row r="121" spans="1:2" x14ac:dyDescent="0.25">
      <c r="A121" s="279" t="s">
        <v>555</v>
      </c>
      <c r="B121" s="281" t="s">
        <v>363</v>
      </c>
    </row>
    <row r="122" spans="1:2" x14ac:dyDescent="0.25">
      <c r="A122" s="279" t="s">
        <v>556</v>
      </c>
      <c r="B122" s="281" t="s">
        <v>363</v>
      </c>
    </row>
    <row r="123" spans="1:2" ht="29.25" thickBot="1" x14ac:dyDescent="0.3">
      <c r="A123" s="385" t="s">
        <v>396</v>
      </c>
      <c r="B123" s="393" t="s">
        <v>736</v>
      </c>
    </row>
    <row r="124" spans="1:2" ht="29.25" thickBot="1" x14ac:dyDescent="0.3">
      <c r="A124" s="385" t="s">
        <v>397</v>
      </c>
      <c r="B124" s="554" t="s">
        <v>562</v>
      </c>
    </row>
    <row r="125" spans="1:2" x14ac:dyDescent="0.25">
      <c r="A125" s="279" t="s">
        <v>557</v>
      </c>
      <c r="B125" s="555"/>
    </row>
    <row r="126" spans="1:2" x14ac:dyDescent="0.25">
      <c r="A126" s="279" t="s">
        <v>558</v>
      </c>
      <c r="B126" s="555"/>
    </row>
    <row r="127" spans="1:2" x14ac:dyDescent="0.25">
      <c r="A127" s="279" t="s">
        <v>559</v>
      </c>
      <c r="B127" s="555"/>
    </row>
    <row r="128" spans="1:2" x14ac:dyDescent="0.25">
      <c r="A128" s="279" t="s">
        <v>560</v>
      </c>
      <c r="B128" s="555"/>
    </row>
    <row r="129" spans="1:2" ht="16.5" thickBot="1" x14ac:dyDescent="0.3">
      <c r="A129" s="280" t="s">
        <v>561</v>
      </c>
      <c r="B129" s="556"/>
    </row>
  </sheetData>
  <mergeCells count="14">
    <mergeCell ref="A13:B13"/>
    <mergeCell ref="A15:B15"/>
    <mergeCell ref="A16:B16"/>
    <mergeCell ref="A18:B18"/>
    <mergeCell ref="A5:B5"/>
    <mergeCell ref="A7:B7"/>
    <mergeCell ref="A9:B9"/>
    <mergeCell ref="A10:B10"/>
    <mergeCell ref="A12:B12"/>
    <mergeCell ref="C29:D29"/>
    <mergeCell ref="C37:D38"/>
    <mergeCell ref="C45:D46"/>
    <mergeCell ref="C99:C104"/>
    <mergeCell ref="B124:B129"/>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2020-06-15T06:56:29Z</cp:lastPrinted>
  <dcterms:created xsi:type="dcterms:W3CDTF">2015-08-16T15:31:05Z</dcterms:created>
  <dcterms:modified xsi:type="dcterms:W3CDTF">2022-03-23T07:13:10Z</dcterms:modified>
</cp:coreProperties>
</file>